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grzynl\AppData\Local\Temp\"/>
    </mc:Choice>
  </mc:AlternateContent>
  <bookViews>
    <workbookView xWindow="0" yWindow="0" windowWidth="21570" windowHeight="8145" tabRatio="684" activeTab="1"/>
  </bookViews>
  <sheets>
    <sheet name="zadanie 1" sheetId="321" r:id="rId1"/>
    <sheet name="zadanie 2" sheetId="320" r:id="rId2"/>
    <sheet name="Grupa 4a" sheetId="26" state="hidden" r:id="rId3"/>
  </sheets>
  <definedNames>
    <definedName name="OLE_LINK1" localSheetId="1">'zadanie 2'!$B$6</definedName>
    <definedName name="Print_Titles" localSheetId="2">'Grupa 4a'!$9:$9</definedName>
    <definedName name="Print_Titles" localSheetId="1">'zadanie 2'!$4:$5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20" l="1"/>
  <c r="I9" i="320"/>
  <c r="I10" i="320"/>
  <c r="I11" i="320"/>
  <c r="I12" i="320"/>
  <c r="I13" i="320"/>
  <c r="I14" i="320"/>
  <c r="I15" i="320"/>
  <c r="I16" i="320"/>
  <c r="I17" i="320"/>
  <c r="I18" i="320"/>
  <c r="I19" i="320"/>
  <c r="I20" i="320"/>
  <c r="I21" i="320"/>
  <c r="I22" i="320"/>
  <c r="I23" i="320"/>
  <c r="I24" i="320"/>
  <c r="I25" i="320"/>
  <c r="I26" i="320"/>
  <c r="I27" i="320"/>
  <c r="I28" i="320"/>
  <c r="I29" i="320"/>
  <c r="I30" i="320"/>
  <c r="I31" i="320"/>
  <c r="I6" i="320"/>
  <c r="H7" i="320"/>
  <c r="I7" i="320" s="1"/>
  <c r="H8" i="320"/>
  <c r="H9" i="320"/>
  <c r="H10" i="320"/>
  <c r="H11" i="320"/>
  <c r="H12" i="320"/>
  <c r="H13" i="320"/>
  <c r="H14" i="320"/>
  <c r="H15" i="320"/>
  <c r="H16" i="320"/>
  <c r="H17" i="320"/>
  <c r="H18" i="320"/>
  <c r="H19" i="320"/>
  <c r="H20" i="320"/>
  <c r="H21" i="320"/>
  <c r="H22" i="320"/>
  <c r="H23" i="320"/>
  <c r="H24" i="320"/>
  <c r="H25" i="320"/>
  <c r="H26" i="320"/>
  <c r="H27" i="320"/>
  <c r="H28" i="320"/>
  <c r="H29" i="320"/>
  <c r="H30" i="320"/>
  <c r="H31" i="320"/>
  <c r="H6" i="320"/>
  <c r="F7" i="320"/>
  <c r="F32" i="320" s="1"/>
  <c r="F8" i="320"/>
  <c r="F9" i="320"/>
  <c r="F10" i="320"/>
  <c r="F11" i="320"/>
  <c r="F12" i="320"/>
  <c r="F13" i="320"/>
  <c r="F14" i="320"/>
  <c r="F15" i="320"/>
  <c r="F16" i="320"/>
  <c r="F17" i="320"/>
  <c r="F18" i="320"/>
  <c r="F19" i="320"/>
  <c r="F20" i="320"/>
  <c r="F21" i="320"/>
  <c r="F22" i="320"/>
  <c r="F23" i="320"/>
  <c r="F24" i="320"/>
  <c r="F25" i="320"/>
  <c r="F26" i="320"/>
  <c r="F27" i="320"/>
  <c r="F28" i="320"/>
  <c r="F29" i="320"/>
  <c r="F30" i="320"/>
  <c r="F31" i="320"/>
  <c r="F6" i="320"/>
  <c r="F8" i="321"/>
  <c r="F9" i="321"/>
  <c r="F10" i="321"/>
  <c r="F11" i="321"/>
  <c r="H11" i="321" s="1"/>
  <c r="F12" i="321"/>
  <c r="H12" i="321" s="1"/>
  <c r="F7" i="321"/>
  <c r="H7" i="321" s="1"/>
  <c r="H32" i="320" l="1"/>
  <c r="H8" i="321"/>
  <c r="I8" i="321" s="1"/>
  <c r="I12" i="321"/>
  <c r="I11" i="321"/>
  <c r="H10" i="321"/>
  <c r="I10" i="321" s="1"/>
  <c r="H9" i="321"/>
  <c r="I9" i="321" s="1"/>
  <c r="F13" i="321"/>
  <c r="I7" i="321"/>
  <c r="I32" i="320"/>
  <c r="H13" i="321" l="1"/>
  <c r="I13" i="321"/>
</calcChain>
</file>

<file path=xl/sharedStrings.xml><?xml version="1.0" encoding="utf-8"?>
<sst xmlns="http://schemas.openxmlformats.org/spreadsheetml/2006/main" count="81" uniqueCount="56">
  <si>
    <t>Ilość</t>
  </si>
  <si>
    <t>Producent</t>
  </si>
  <si>
    <t>Lp</t>
  </si>
  <si>
    <t>CZĘŚĆ V - FORMULARZ ASORTYMENTOWO - CENOWY</t>
  </si>
  <si>
    <t>Grupa 4a</t>
  </si>
  <si>
    <t>UWAGA!</t>
  </si>
  <si>
    <t>1. Niniejszy formularz wypełnia Oferent we wszystkich rubrykach zestawienia i podpisuje przez osoby upoważnione do reprezenyowania firmy.</t>
  </si>
  <si>
    <t>2. Cena jednostkowa winna zawierać wszystkie koszty związane z dostawą danego asortymentu do siedziby Zamawiającego.</t>
  </si>
  <si>
    <t>Nazwa artykułu</t>
  </si>
  <si>
    <t>Jm</t>
  </si>
  <si>
    <t>Cena jedn. Netto</t>
  </si>
  <si>
    <t>Wartość netto</t>
  </si>
  <si>
    <t>VAT %</t>
  </si>
  <si>
    <t>Cena jedn. Brutto</t>
  </si>
  <si>
    <t>Wartość brutto</t>
  </si>
  <si>
    <t>RAZEM:</t>
  </si>
  <si>
    <t>Nazwa wyrobu</t>
  </si>
  <si>
    <t>Jedn. miary</t>
  </si>
  <si>
    <t>Cena jedn. netto</t>
  </si>
  <si>
    <t>Wartość netto
(4 x 5)</t>
  </si>
  <si>
    <t>VAT
%</t>
  </si>
  <si>
    <t>Wartość VAT 
(6 x 7)</t>
  </si>
  <si>
    <t>Wartość brutto 
(6 + 8)</t>
  </si>
  <si>
    <t>Nr katalogowy</t>
  </si>
  <si>
    <t>szt.</t>
  </si>
  <si>
    <t xml:space="preserve"> Formularz asortymentowo-cenowy</t>
  </si>
  <si>
    <t>zest</t>
  </si>
  <si>
    <t>Razem</t>
  </si>
  <si>
    <r>
      <t>Ad.poz.1, 2, 3</t>
    </r>
    <r>
      <rPr>
        <sz val="9"/>
        <rFont val="Book Antiqua"/>
        <family val="1"/>
        <charset val="238"/>
      </rPr>
      <t>. Przy składaniu zamówienia Zamawiający jest zobowiązany podać typ kartridża</t>
    </r>
    <r>
      <rPr>
        <b/>
        <sz val="9"/>
        <rFont val="Cambria"/>
        <family val="1"/>
        <charset val="238"/>
      </rPr>
      <t xml:space="preserve"> oraz inne dane które pozwolą na identyfikację materiału</t>
    </r>
    <r>
      <rPr>
        <sz val="9"/>
        <rFont val="Book Antiqua"/>
        <family val="1"/>
        <charset val="238"/>
      </rPr>
      <t xml:space="preserve">. </t>
    </r>
  </si>
  <si>
    <r>
      <t xml:space="preserve">W ramach umowy dostawca przekaże </t>
    </r>
    <r>
      <rPr>
        <sz val="9"/>
        <rFont val="Book Antiqua"/>
        <family val="1"/>
        <charset val="238"/>
      </rPr>
      <t>2</t>
    </r>
    <r>
      <rPr>
        <u/>
        <sz val="9"/>
        <rFont val="Book Antiqua"/>
        <family val="1"/>
        <charset val="238"/>
      </rPr>
      <t xml:space="preserve"> wielorazowe zestawy do implantacji soczewek</t>
    </r>
    <r>
      <rPr>
        <b/>
        <sz val="9"/>
        <rFont val="Book Antiqua"/>
        <family val="1"/>
        <charset val="238"/>
      </rPr>
      <t xml:space="preserve"> (indżektor + penseta)</t>
    </r>
  </si>
  <si>
    <t>data</t>
  </si>
  <si>
    <t>sporządził</t>
  </si>
  <si>
    <t xml:space="preserve">
Soczewka wewnątrzgałkowa, zwijalna, akrylowa, hydrofobowa, jednoczęściowa 
- o stopniu uwodnienia równym 0,3%
- optyka przedniowypukła sferyczna
- współczynnik refrakcji równy 1,55 
-  rozmiar części optycznej: 6 mm
-  długość całkowita 13 mm
-  ukątowanie części haptycznych: 0 stopni
 - dioptraż: + 6,0 do + 30,0 (co 0,5 D)
                      + 31,0 do +40,0 (co 1,0 D)
- obecność filtra UV (przepuszczający maksymalnie 10% promieniowania w zakresie długości fali 395-400 nm)
- w komplecie z każdą soczewką kartridż jednorazowego użytku 
</t>
  </si>
  <si>
    <t xml:space="preserve">Soczewka jednoczęściowa akrylowa, hydrofobowa, zwijalna z asferyczną optyką oraz cylindrem do korekcji astygmatyzmu
- o stopniu uwodnienia 0,3% z filtrami UV i światła niebieskiego wraz z kartridżem do implantacji i pisakami do markowania oka;
- średnica optyczna 6,0 mm; 
-całkowita długość soczewki 13,0 mm;
- współczynnik refrakcji 1,55; 
- moc soczewki od +6,0D do +34,0D; moc cylindra 1D 1,5D 2,25D 3D    3,75D 4,5D 5,25D 6D.
-Moc cylindra obliczana na licencjonowanym kalkulatorze Barretta dostępnym na stronie producenta
</t>
  </si>
  <si>
    <t xml:space="preserve">
Soczewka wewnątrzgałkowa, zwijalna, akrylowa, hydrofobowa, jednoczęściowa
- o stopniu uwodnienia równym 0,3%
- optyka przedniowypukła z asferyczną powierzchnią tylną
- współczynnik refrakcji równy 1,55 
- rozmiar części optycznej: 6 mm
- długość całkowita 13 mm
- ukątowanie części haptycznych: 0 stopni
- dioptraż: + 6,0 do + 30,0 (co 0,5 D)
-  ujemna aberracja sferyczna (- 0,2 µm) na tylnej powierzchni soczewki
- w komplecie z każdą soczewką kartridż jednorazowego użytku
</t>
  </si>
  <si>
    <t xml:space="preserve">Materiał wiskoelastyczny hialuronian
 sodu o stężeniu 1,0% o pojemności 0,85 ml 
w sterylnej ampułkostrzykawce, o masie 
cząsteczkowej 2 500 000 Daltonów, 
o wartości pH 7,2 ± 0,4 i osmolarności 310 ± 50.
</t>
  </si>
  <si>
    <t xml:space="preserve">Jałowy jednorazowy zbiorczo pakowany zestaw wstępnie przygotowanych (opakowanych) materiałów i akcesoriów niezbędnych do operacji zaćmy metodą fakoemulsyfikacji
Kaseta wraz z systemem drenów I/A- 1szt. 
Tip 45 wraz osłonka irygacyjną i komora testową-1 szt.
Kaniula irygacyjna 27G-1szt.
Kaniula do hydrodysekcji 27 G- 1 szt.
Cystotom- 1 szt.
Obłożenie stolika 140X140 cm- 1szt.
Obłożenie na pacjenta 100X120 cm-1 szt.
Nóz slit 2,2-1 szt.
Osłonka plastikowa na oko-1 szt.
Podłokietniki- 2 szt.
Kieliszek 60 ml- 1 szt.
Fartuch z ręcznikiem-1 szt.
Fartuch- 1 szt.
Osłonka gazowa na oko- 1 szt.
Mikrogąbki 6 szt.-1 szt.
Gaziki 5X5 cm -5 szt.
Saczki- 1 szt.
Strzykawka  5 ml- 2 szt.
Strzykawka 20 ml- 1 szt.
Strzykawka 3 ml- 1 szt
</t>
  </si>
  <si>
    <t xml:space="preserve">Płyn irygacyjny Jałowy izotoniczny roztwór chlorku sodu do śródoperacyjnego płukania wnętrza gałki ocznej w pojemniku o pojemności 500 ml odpowiednim do oferowanego sprzętu
</t>
  </si>
  <si>
    <t>Witrektom przedni kompatybilny
 z oferowanym aparatem</t>
  </si>
  <si>
    <t xml:space="preserve">Dzierżawa aparatu do operacji zaćmy metodą fakoemulsyfikacji </t>
  </si>
  <si>
    <t>m-cy</t>
  </si>
  <si>
    <t>Kod CPV: 33730000-6 Produkty do pielęgnacji oczu i soczewki korekcyjne</t>
  </si>
  <si>
    <r>
      <t>Soczewka wewnątrzgałkowa, jednoczęściowa, tylnokomorowa,asferyczna, dwuwypukła.</t>
    </r>
    <r>
      <rPr>
        <b/>
        <sz val="7"/>
        <rFont val="Tahoma"/>
        <family val="2"/>
      </rPr>
      <t xml:space="preserve"> </t>
    </r>
    <r>
      <rPr>
        <sz val="7"/>
        <rFont val="Tahoma"/>
        <family val="2"/>
        <charset val="238"/>
      </rPr>
      <t>Ostra krawędź na całym obwodzie soczewki. Trójogniskowa. 
Przednia powierzchnia optyki dyfrakcyjna (centralna część podzielona na 15 koncentrycznych pól, które odpowiadają za widzenie bliskie, pośrednie i dal)
Addycja do bliży: +3.25D, addycja do odległości pośredniej: +2.17D. Średnica optyki: 6,0 mm. Długość całkowita: 13,0 mm. Materiał optyki: Hydrofobowy kopolimer akrylowo-metakrylowy filtrujący promieniowanie ultrafioletowe oraz światło niebieskie. Próg pochłaniania UV przy 10%: Przepuszczalność 10% przy 401 nm (UV) dla soczewki +20,0 dioptrii. Zakres filtrowania światła niebieskiego/chromatofor światła niebieskiego: Chromofor filtrujący światło niebieskie w sposób podobny do soczewki oka ludzkiego, w zakresie długości fali 400-475nm. Materiał części haptycznych: Hydrofobowy kopolimer akrylowo-metakrylowy filtrujący promieniowanie ultrafioletowe oraz światło niebieskie. Projekt części haptycznych: zmodyfikowane L. Ukątowanie części haptycznych/angulacja: 0</t>
    </r>
    <r>
      <rPr>
        <sz val="7"/>
        <rFont val="Calibri"/>
        <family val="2"/>
        <charset val="238"/>
      </rPr>
      <t>°</t>
    </r>
    <r>
      <rPr>
        <sz val="7"/>
        <rFont val="Tahoma"/>
        <family val="2"/>
        <charset val="238"/>
      </rPr>
      <t>. Dioptraż: od + 6.0 do +30.0 dioptrii (co 0.5D) i od +31.0 do +34.0 dioptrii (co 1.0D). Stopień uwodnienia: 1,5%. Współczynnik refrakcji: 1,55. Wartość asferyczności soczewki: -0,2 μm na przedniej powierzchni optyki.</t>
    </r>
  </si>
  <si>
    <t>szt</t>
  </si>
  <si>
    <r>
      <rPr>
        <b/>
        <sz val="7"/>
        <rFont val="Tahoma"/>
        <family val="2"/>
        <charset val="238"/>
      </rPr>
      <t>Soczewka wewnątrzgałkowa, jednoczęściowa, tylnokomorowa,asferyczna, dwuwypukła o wydłużonej głębi ostrości przy zastosowaniu technologii kształtowania czoła fali</t>
    </r>
    <r>
      <rPr>
        <sz val="7"/>
        <rFont val="Tahoma"/>
        <family val="2"/>
        <charset val="238"/>
      </rPr>
      <t>. Ostra krawędź na całym obwodzie soczewki.  Średnica optyki: 6,0 mm. Długość całkowita: 13,0 mm.
Materiał optyki: Hydrofobowy kopolimer akrylowo-metakrylowy filtrujący promieniowanie ultrafioletowe oraz światło niebieskie. Próg pochłaniania UV przy 10%: Przepuszczalność 10% przy 401 nm (UV) dla soczewki +20,0 dioptrii. Zakres filtrowania światła niebieskiego/chromatofor światła niebieskiego: Chromofor filtrujący światło niebieskie w sposób podobny do soczewki oka ludzkiego, w zakresie długości fali 400-475nm. Materiał części haptycznych: Hydrofobowy kopolimer akrylowo-metakrylowy filtrujący promieniowanie ultrafioletowe oraz światło niebieskie. Projekt części haptycznych: zmodyfikowane L. Ukątowanie części haptycznych/angulacja: 0°. Dioptraż: od + 10.0 do +30.0 dioptrii (co 0.5D). Stopień uwodnienia: 1,5%. Współczynnik refrakcji: 1,55. Wartość asferyczności soczewki: -0,2 μm na przedniej powierzchni optyki.</t>
    </r>
  </si>
  <si>
    <r>
      <t>Soczewka wewnątrzgałkowa, jednoczęściowa, tylnokomorowa,asferyczna, dwuwypukła.</t>
    </r>
    <r>
      <rPr>
        <sz val="7"/>
        <rFont val="Tahoma"/>
        <family val="2"/>
        <charset val="238"/>
      </rPr>
      <t xml:space="preserve"> Ostra krawędź na całym obwodzie soczewki. Trójogniskowa. 
Przednia powierzchnia optyki dyfrakcyjna (centralna część podzielona na 15 koncentrycznych pól, które odpowiadają za widzenie bliskie, pośrednie i dal)
Addycja do bliży: +3.25D, addycja do odległości pośredniej: +2.17D.Cylinder umieszczony na tylnej powierzchni soczewki. Średnica optyki: 6,0 mm. Długość całkowita: 13,0 mm. Materiał optyki: Hydrofobowy kopolimer akrylowo-metakrylowy filtrujący promieniowanie ultrafioletowe oraz światło niebieskie. Próg pochłaniania UV przy 10%: Przepuszczalność 10% przy 401 nm (UV) dla soczewki +20,0 dioptrii. Zakres filtrowania światła niebieskiego/chromatofor światła niebieskiego: Chromofor filtrujący światło niebieskie w sposób podobny do soczewki oka ludzkiego, w zakresie długości fali 400-475nm. Materiał części haptycznych: Hydrofobowy kopolimer akrylowo-metakrylowy filtrujący promieniowanie ultrafioletowe oraz światło niebieskie. Projekt części haptycznych: zmodyfikowane L. Ukątowanie części haptycznych/angulacja: 0°. Dioptraż: od + 6.0 do +30.0 dioptrii (co 0.5D), od +31.0 do +34.0 dioptrii (co 1.0D). Stopień uwodnienia: 1,5%. Współczynnik refrakcji: 1,55. Wartość asferyczności soczewki: -0,2 μm na przedniej powierzchni optyki. Moc cylindra 1,00D, 1,50D, 2,25D, 3,00D, 3.75D.</t>
    </r>
  </si>
  <si>
    <r>
      <rPr>
        <b/>
        <sz val="7"/>
        <rFont val="Tahoma"/>
        <family val="2"/>
        <charset val="238"/>
      </rPr>
      <t>Soczewka wewnątrzgałkowa, jednoczęściowa, tylnokomorowa,asferyczna, dwuwypukła o wydłużonej głębi ostrości przy zastosowaniu technologii kształtowania czoła fali</t>
    </r>
    <r>
      <rPr>
        <sz val="7"/>
        <rFont val="Tahoma"/>
        <family val="2"/>
        <charset val="238"/>
      </rPr>
      <t>. Ostra krawędź na całym obwodzie soczewki.Cylinder umieszczony w tylnej powierzchni soczewki.
Materiał optyki: Hydrofobowy kopolimer akrylowo-metakrylowy filtrujący promieniowanie ultrafioletowe oraz światło niebieskie. Próg pochłaniania UV przy 10%: Przepuszczalność 10% przy 401 nm (UV) dla soczewki +20,0 dioptrii. Zakres filtrowania światła niebieskiego/chromatofor światła niebieskiego: Chromofor filtrujący światło niebieskie w sposób podobny do soczewki oka ludzkiego, w zakresie długości fali 400-475nm. Materiał części haptycznych: Hydrofobowy kopolimer akrylowo-metakrylowy filtrujący promieniowanie ultrafioletowe oraz światło niebieskie. Projekt części haptycznych: zmodyfikowane L. Ukątowanie części haptycznych/angulacja: 0°. Dioptraż: od + 10.0 do +30.0 dioptrii (co 0.5D). Stopień uwodnienia: 1,5%. Współczynnik refrakcji: 1,55. Wartość asferyczności soczewki: -0,2 μm na przedniej powierzchni optyki. Moc cylindra 1,00D, 1,50D, 2,25D, 3,00D, 3.75D.</t>
    </r>
  </si>
  <si>
    <r>
      <rPr>
        <b/>
        <sz val="7"/>
        <rFont val="Tahoma"/>
        <family val="2"/>
        <charset val="238"/>
      </rPr>
      <t>Soczewka wewnątrzgałkowa jednoczęściowa , zwijalna z asferyczną optyką</t>
    </r>
    <r>
      <rPr>
        <sz val="7"/>
        <rFont val="Tahoma"/>
        <family val="2"/>
        <charset val="238"/>
      </rPr>
      <t>, akrylowa o własnościach hydrofobowych i stopniu uwodnienia 1,5% oraz filtrem UV i światła niebieskiego; całkowita długość soczewki 13mm; średnica optyczna 6mm; moc soczewki od +6.0 do 30.0 D (co 0.5D)</t>
    </r>
  </si>
  <si>
    <r>
      <rPr>
        <b/>
        <sz val="7"/>
        <rFont val="Tahoma"/>
        <family val="2"/>
        <charset val="238"/>
      </rPr>
      <t>Soczewka wewnątrzgałkowa jednoczęściowa , zwijalna z asferyczną optyką</t>
    </r>
    <r>
      <rPr>
        <sz val="7"/>
        <rFont val="Tahoma"/>
        <family val="2"/>
        <charset val="238"/>
      </rPr>
      <t xml:space="preserve"> oraz cylindrem do korekcji astygmatyzmu, akrylowa o własnościach hydrofobowych i stopniu uwodnienia 1,5% oraz filtrem UV i światła niebieskiego; całkowita długość soczewki 13mm; średnica optyczna 6mm; moc soczewki od +6.0 do 30.0 D (co 0.5D).Cylinder 1D; 1,5D 2,25D; 3D; 3,75D.Moc cylindra obilczana na licencjonowanym kalkulatorze Barretta dostępnym na stronie producenta</t>
    </r>
  </si>
  <si>
    <t>Do pozycji 1-4 zamawiajacy wymaga dostarczenia 3kpl. Implantacyjnych (iniector + penseta)</t>
  </si>
  <si>
    <t>Zadanie nr 1: Soczewki wewnątrzgałkowe toryczne.</t>
  </si>
  <si>
    <t>Formularz asortymentowo-cenowy</t>
  </si>
  <si>
    <t xml:space="preserve">Zadanie 2: Komplety operacyjne,  kasety oraz soczewki wewnątrzgałkowe,  preparaty  wiskoelastyczne  wraz z dzierżawą  aparatu  do  operacji zaćmy metodą fakoemulsyfikacji
</t>
  </si>
  <si>
    <t xml:space="preserve">Wykonawca, zobowiązuje się do dzierżawy  Zamawiającemu na czas trwania umowy aparatu do fakoemulsyfikacji  zaćmy  (zestaw parametrów wymaganych w  załącznik ) </t>
  </si>
  <si>
    <t xml:space="preserve">Suma </t>
  </si>
  <si>
    <t xml:space="preserve">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</si>
</sst>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\ _z_ł_-;\-* #,##0\ _z_ł_-;_-* &quot;-&quot;??\ _z_ł_-;_-@_-"/>
    <numFmt numFmtId="165" formatCode="#,##0.00_ ;\-#,##0.00\ "/>
  </numFmts>
  <fonts count="59">
    <font>
      <sz val="10"/>
      <name val="Tahoma"/>
      <charset val="13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Tahoma"/>
      <charset val="238"/>
    </font>
    <font>
      <b/>
      <sz val="14"/>
      <name val="Tahoma"/>
      <charset val="238"/>
    </font>
    <font>
      <b/>
      <sz val="10"/>
      <name val="Tahoma"/>
      <charset val="238"/>
    </font>
    <font>
      <sz val="11"/>
      <color theme="1"/>
      <name val="Calibri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charset val="238"/>
    </font>
    <font>
      <sz val="11"/>
      <color indexed="62"/>
      <name val="Czcionka tekstu podstawowego"/>
      <charset val="238"/>
    </font>
    <font>
      <b/>
      <sz val="11"/>
      <color indexed="63"/>
      <name val="Czcionka tekstu podstawowego"/>
      <charset val="238"/>
    </font>
    <font>
      <sz val="11"/>
      <color indexed="10"/>
      <name val="Czcionka tekstu podstawowego"/>
      <charset val="238"/>
    </font>
    <font>
      <b/>
      <sz val="11"/>
      <color indexed="9"/>
      <name val="Czcionka tekstu podstawowego"/>
      <charset val="238"/>
    </font>
    <font>
      <b/>
      <sz val="15"/>
      <color indexed="62"/>
      <name val="Czcionka tekstu podstawowego"/>
      <charset val="238"/>
    </font>
    <font>
      <b/>
      <sz val="13"/>
      <color indexed="62"/>
      <name val="Czcionka tekstu podstawowego"/>
      <charset val="238"/>
    </font>
    <font>
      <b/>
      <sz val="11"/>
      <color indexed="62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color indexed="10"/>
      <name val="Czcionka tekstu podstawowego"/>
      <charset val="238"/>
    </font>
    <font>
      <b/>
      <sz val="11"/>
      <color indexed="8"/>
      <name val="Czcionka tekstu podstawowego"/>
      <charset val="238"/>
    </font>
    <font>
      <i/>
      <sz val="11"/>
      <color indexed="23"/>
      <name val="Czcionka tekstu podstawowego"/>
      <charset val="238"/>
    </font>
    <font>
      <b/>
      <sz val="18"/>
      <color indexed="62"/>
      <name val="Cambria"/>
      <charset val="238"/>
    </font>
    <font>
      <sz val="10"/>
      <name val="Tahoma"/>
      <charset val="134"/>
    </font>
    <font>
      <sz val="10"/>
      <name val="Tahoma"/>
      <family val="2"/>
      <charset val="238"/>
    </font>
    <font>
      <sz val="10"/>
      <color indexed="10"/>
      <name val="Tahoma"/>
      <family val="2"/>
      <charset val="238"/>
    </font>
    <font>
      <sz val="10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i/>
      <sz val="8"/>
      <name val="Tahoma"/>
      <family val="2"/>
    </font>
    <font>
      <sz val="8"/>
      <name val="Tahoma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12"/>
      <name val="Tahoma"/>
      <family val="2"/>
    </font>
    <font>
      <b/>
      <sz val="14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Calibri"/>
      <family val="2"/>
    </font>
    <font>
      <b/>
      <i/>
      <sz val="10"/>
      <name val="Tahoma"/>
      <family val="2"/>
    </font>
    <font>
      <sz val="10"/>
      <name val="Arial CE"/>
      <family val="2"/>
      <charset val="238"/>
    </font>
    <font>
      <b/>
      <sz val="9"/>
      <name val="Book Antiqua"/>
      <family val="1"/>
      <charset val="238"/>
    </font>
    <font>
      <sz val="9"/>
      <name val="Book Antiqua"/>
      <family val="1"/>
      <charset val="238"/>
    </font>
    <font>
      <b/>
      <sz val="9"/>
      <name val="Cambria"/>
      <family val="1"/>
      <charset val="238"/>
    </font>
    <font>
      <u/>
      <sz val="9"/>
      <name val="Book Antiqua"/>
      <family val="1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name val="Tahoma"/>
      <family val="2"/>
      <charset val="238"/>
    </font>
    <font>
      <b/>
      <sz val="14"/>
      <name val="Tahoma"/>
      <family val="2"/>
      <charset val="238"/>
    </font>
    <font>
      <sz val="14"/>
      <color rgb="FF000000"/>
      <name val="Times New Roman"/>
      <family val="1"/>
      <charset val="238"/>
    </font>
    <font>
      <b/>
      <sz val="10"/>
      <name val="Tahoma"/>
      <family val="2"/>
    </font>
    <font>
      <b/>
      <sz val="7"/>
      <name val="Tahoma"/>
      <family val="2"/>
      <charset val="238"/>
    </font>
    <font>
      <b/>
      <sz val="7"/>
      <name val="Tahoma"/>
      <family val="2"/>
    </font>
    <font>
      <sz val="7"/>
      <name val="Tahoma"/>
      <family val="2"/>
      <charset val="238"/>
    </font>
    <font>
      <sz val="7"/>
      <name val="Calibri"/>
      <family val="2"/>
      <charset val="238"/>
    </font>
    <font>
      <sz val="10"/>
      <color theme="1"/>
      <name val="Tahoma"/>
      <family val="2"/>
      <charset val="238"/>
    </font>
    <font>
      <sz val="9"/>
      <name val="Tahoma"/>
      <family val="2"/>
      <charset val="238"/>
    </font>
    <font>
      <b/>
      <i/>
      <sz val="8"/>
      <name val="Tahoma"/>
      <family val="2"/>
      <charset val="238"/>
    </font>
    <font>
      <b/>
      <sz val="8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3" borderId="4" applyNumberFormat="0" applyAlignment="0" applyProtection="0"/>
    <xf numFmtId="0" fontId="12" fillId="2" borderId="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11" borderId="7" applyNumberFormat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9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2" borderId="4" applyNumberFormat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5" borderId="12" applyNumberFormat="0" applyFont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9" fillId="0" borderId="0"/>
    <xf numFmtId="44" fontId="4" fillId="0" borderId="0" applyFont="0" applyFill="0" applyBorder="0" applyAlignment="0" applyProtection="0"/>
    <xf numFmtId="0" fontId="31" fillId="0" borderId="0"/>
    <xf numFmtId="0" fontId="26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6" fillId="0" borderId="0"/>
    <xf numFmtId="0" fontId="2" fillId="0" borderId="0"/>
    <xf numFmtId="0" fontId="35" fillId="0" borderId="0"/>
    <xf numFmtId="0" fontId="1" fillId="0" borderId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/>
    <xf numFmtId="0" fontId="26" fillId="0" borderId="0" xfId="42" applyFont="1"/>
    <xf numFmtId="0" fontId="26" fillId="0" borderId="0" xfId="42" applyFont="1" applyAlignment="1">
      <alignment horizontal="center" vertical="center"/>
    </xf>
    <xf numFmtId="0" fontId="27" fillId="0" borderId="13" xfId="42" applyFont="1" applyBorder="1" applyAlignment="1">
      <alignment horizontal="center" vertical="center"/>
    </xf>
    <xf numFmtId="0" fontId="27" fillId="0" borderId="14" xfId="42" applyFont="1" applyBorder="1" applyAlignment="1">
      <alignment horizontal="center" vertical="center"/>
    </xf>
    <xf numFmtId="0" fontId="27" fillId="0" borderId="14" xfId="42" applyFont="1" applyBorder="1" applyAlignment="1">
      <alignment horizontal="center" vertical="center" wrapText="1"/>
    </xf>
    <xf numFmtId="0" fontId="27" fillId="0" borderId="15" xfId="42" applyFont="1" applyBorder="1" applyAlignment="1">
      <alignment horizontal="center" vertical="center" wrapText="1"/>
    </xf>
    <xf numFmtId="0" fontId="27" fillId="0" borderId="16" xfId="42" applyFont="1" applyBorder="1" applyAlignment="1">
      <alignment horizontal="center" vertical="center" wrapText="1"/>
    </xf>
    <xf numFmtId="0" fontId="28" fillId="0" borderId="0" xfId="42" applyFont="1"/>
    <xf numFmtId="0" fontId="30" fillId="0" borderId="18" xfId="42" applyFont="1" applyBorder="1" applyAlignment="1">
      <alignment horizontal="center" vertical="center"/>
    </xf>
    <xf numFmtId="0" fontId="27" fillId="0" borderId="0" xfId="42" applyFont="1"/>
    <xf numFmtId="0" fontId="29" fillId="0" borderId="18" xfId="42" applyFont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33" fillId="0" borderId="0" xfId="42" applyFont="1" applyAlignment="1">
      <alignment horizontal="left" vertical="center"/>
    </xf>
    <xf numFmtId="43" fontId="26" fillId="0" borderId="0" xfId="42" applyNumberFormat="1" applyFont="1"/>
    <xf numFmtId="0" fontId="32" fillId="0" borderId="0" xfId="50" applyFont="1" applyBorder="1" applyAlignment="1">
      <alignment horizontal="left"/>
    </xf>
    <xf numFmtId="0" fontId="30" fillId="0" borderId="14" xfId="42" applyFont="1" applyBorder="1" applyAlignment="1">
      <alignment horizontal="center" vertical="center" wrapText="1"/>
    </xf>
    <xf numFmtId="0" fontId="27" fillId="0" borderId="19" xfId="50" applyFont="1" applyBorder="1" applyAlignment="1">
      <alignment horizontal="center" vertical="center" wrapText="1"/>
    </xf>
    <xf numFmtId="0" fontId="27" fillId="0" borderId="0" xfId="42" applyFont="1" applyBorder="1"/>
    <xf numFmtId="0" fontId="29" fillId="0" borderId="18" xfId="42" applyFont="1" applyFill="1" applyBorder="1" applyAlignment="1">
      <alignment horizontal="center" vertical="center"/>
    </xf>
    <xf numFmtId="0" fontId="30" fillId="0" borderId="18" xfId="42" applyFont="1" applyFill="1" applyBorder="1" applyAlignment="1">
      <alignment horizontal="center" vertical="center"/>
    </xf>
    <xf numFmtId="0" fontId="27" fillId="0" borderId="0" xfId="42" applyFont="1" applyBorder="1" applyAlignment="1">
      <alignment horizontal="center" vertical="center"/>
    </xf>
    <xf numFmtId="0" fontId="24" fillId="0" borderId="18" xfId="42" applyFont="1" applyBorder="1" applyAlignment="1">
      <alignment horizontal="center" vertical="center"/>
    </xf>
    <xf numFmtId="2" fontId="24" fillId="0" borderId="18" xfId="42" applyNumberFormat="1" applyFont="1" applyFill="1" applyBorder="1" applyAlignment="1">
      <alignment horizontal="center" vertical="center"/>
    </xf>
    <xf numFmtId="4" fontId="24" fillId="0" borderId="18" xfId="42" applyNumberFormat="1" applyFont="1" applyFill="1" applyBorder="1" applyAlignment="1">
      <alignment horizontal="center" vertical="center"/>
    </xf>
    <xf numFmtId="9" fontId="24" fillId="0" borderId="18" xfId="42" applyNumberFormat="1" applyFont="1" applyFill="1" applyBorder="1" applyAlignment="1">
      <alignment horizontal="center" vertical="center"/>
    </xf>
    <xf numFmtId="0" fontId="37" fillId="0" borderId="18" xfId="42" applyFont="1" applyFill="1" applyBorder="1" applyAlignment="1">
      <alignment horizontal="center" vertical="center"/>
    </xf>
    <xf numFmtId="0" fontId="37" fillId="0" borderId="18" xfId="42" applyFont="1" applyFill="1" applyBorder="1" applyAlignment="1">
      <alignment horizontal="center" vertical="center" wrapText="1"/>
    </xf>
    <xf numFmtId="0" fontId="24" fillId="0" borderId="18" xfId="42" applyFont="1" applyFill="1" applyBorder="1" applyAlignment="1">
      <alignment horizontal="center" vertical="center"/>
    </xf>
    <xf numFmtId="0" fontId="28" fillId="0" borderId="0" xfId="42" applyFont="1" applyAlignment="1">
      <alignment horizontal="left" vertical="center"/>
    </xf>
    <xf numFmtId="0" fontId="27" fillId="0" borderId="18" xfId="50" applyFont="1" applyFill="1" applyBorder="1" applyAlignment="1">
      <alignment horizontal="center" vertical="center"/>
    </xf>
    <xf numFmtId="0" fontId="26" fillId="0" borderId="18" xfId="50" applyFont="1" applyBorder="1" applyAlignment="1">
      <alignment horizontal="center" vertical="center" wrapText="1"/>
    </xf>
    <xf numFmtId="164" fontId="0" fillId="0" borderId="18" xfId="9" applyNumberFormat="1" applyFont="1" applyBorder="1" applyAlignment="1">
      <alignment horizontal="center" vertical="center" wrapText="1"/>
    </xf>
    <xf numFmtId="43" fontId="0" fillId="0" borderId="18" xfId="36" applyNumberFormat="1" applyFont="1" applyFill="1" applyBorder="1" applyAlignment="1">
      <alignment horizontal="center" vertical="center"/>
    </xf>
    <xf numFmtId="43" fontId="0" fillId="0" borderId="18" xfId="42" applyNumberFormat="1" applyFont="1" applyFill="1" applyBorder="1" applyAlignment="1">
      <alignment horizontal="center" vertical="center"/>
    </xf>
    <xf numFmtId="0" fontId="0" fillId="0" borderId="18" xfId="42" applyFont="1" applyFill="1" applyBorder="1" applyAlignment="1">
      <alignment horizontal="center" vertical="center"/>
    </xf>
    <xf numFmtId="0" fontId="26" fillId="0" borderId="18" xfId="42" applyFont="1" applyBorder="1" applyAlignment="1">
      <alignment horizontal="center" vertical="center"/>
    </xf>
    <xf numFmtId="0" fontId="38" fillId="0" borderId="18" xfId="52" applyFont="1" applyFill="1" applyBorder="1" applyAlignment="1">
      <alignment horizontal="center" vertical="center"/>
    </xf>
    <xf numFmtId="4" fontId="0" fillId="0" borderId="18" xfId="42" applyNumberFormat="1" applyFont="1" applyBorder="1" applyAlignment="1">
      <alignment horizontal="center" vertical="center"/>
    </xf>
    <xf numFmtId="0" fontId="0" fillId="0" borderId="18" xfId="42" applyFont="1" applyBorder="1"/>
    <xf numFmtId="0" fontId="0" fillId="0" borderId="0" xfId="42" applyFont="1"/>
    <xf numFmtId="0" fontId="0" fillId="0" borderId="0" xfId="42" applyFont="1" applyAlignment="1">
      <alignment horizontal="center" vertical="center"/>
    </xf>
    <xf numFmtId="4" fontId="0" fillId="0" borderId="0" xfId="42" applyNumberFormat="1" applyFont="1" applyBorder="1" applyAlignment="1">
      <alignment horizontal="center"/>
    </xf>
    <xf numFmtId="43" fontId="0" fillId="0" borderId="0" xfId="42" applyNumberFormat="1" applyFont="1" applyBorder="1" applyAlignment="1">
      <alignment horizontal="center"/>
    </xf>
    <xf numFmtId="0" fontId="39" fillId="0" borderId="0" xfId="50" applyFont="1" applyAlignment="1">
      <alignment horizontal="left" vertical="center"/>
    </xf>
    <xf numFmtId="9" fontId="24" fillId="0" borderId="18" xfId="42" applyNumberFormat="1" applyFont="1" applyFill="1" applyBorder="1" applyAlignment="1">
      <alignment horizontal="center" vertical="center"/>
    </xf>
    <xf numFmtId="0" fontId="24" fillId="0" borderId="18" xfId="42" applyFont="1" applyBorder="1" applyAlignment="1">
      <alignment horizontal="left" vertical="top"/>
    </xf>
    <xf numFmtId="0" fontId="43" fillId="0" borderId="18" xfId="0" applyFont="1" applyBorder="1" applyAlignment="1">
      <alignment horizontal="left" vertical="top" wrapText="1"/>
    </xf>
    <xf numFmtId="0" fontId="43" fillId="0" borderId="18" xfId="0" applyFont="1" applyBorder="1" applyAlignment="1">
      <alignment vertical="center" wrapText="1"/>
    </xf>
    <xf numFmtId="0" fontId="43" fillId="0" borderId="18" xfId="42" applyFont="1" applyBorder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43" fillId="0" borderId="18" xfId="52" applyFont="1" applyBorder="1" applyAlignment="1">
      <alignment vertical="top" wrapText="1"/>
    </xf>
    <xf numFmtId="0" fontId="44" fillId="0" borderId="0" xfId="0" applyFont="1" applyAlignment="1">
      <alignment vertical="center" wrapText="1"/>
    </xf>
    <xf numFmtId="0" fontId="43" fillId="0" borderId="18" xfId="52" applyFont="1" applyFill="1" applyBorder="1" applyAlignment="1">
      <alignment horizontal="left" vertical="center" wrapText="1"/>
    </xf>
    <xf numFmtId="0" fontId="43" fillId="0" borderId="20" xfId="0" applyFont="1" applyBorder="1" applyAlignment="1">
      <alignment vertical="top" wrapText="1"/>
    </xf>
    <xf numFmtId="0" fontId="43" fillId="0" borderId="21" xfId="0" applyFont="1" applyBorder="1" applyAlignment="1">
      <alignment vertical="top"/>
    </xf>
    <xf numFmtId="0" fontId="43" fillId="0" borderId="17" xfId="0" applyFont="1" applyBorder="1" applyAlignment="1">
      <alignment vertical="top"/>
    </xf>
    <xf numFmtId="4" fontId="45" fillId="0" borderId="18" xfId="42" applyNumberFormat="1" applyFont="1" applyBorder="1" applyAlignment="1">
      <alignment horizontal="center"/>
    </xf>
    <xf numFmtId="43" fontId="45" fillId="0" borderId="18" xfId="42" applyNumberFormat="1" applyFont="1" applyBorder="1" applyAlignment="1">
      <alignment horizontal="center"/>
    </xf>
    <xf numFmtId="0" fontId="46" fillId="0" borderId="0" xfId="53" applyFont="1" applyAlignment="1">
      <alignment vertical="top"/>
    </xf>
    <xf numFmtId="0" fontId="24" fillId="0" borderId="0" xfId="53" applyFont="1"/>
    <xf numFmtId="3" fontId="25" fillId="0" borderId="0" xfId="53" applyNumberFormat="1" applyFont="1"/>
    <xf numFmtId="0" fontId="25" fillId="0" borderId="0" xfId="53" applyFont="1"/>
    <xf numFmtId="0" fontId="24" fillId="0" borderId="0" xfId="53" applyFont="1" applyBorder="1"/>
    <xf numFmtId="0" fontId="24" fillId="0" borderId="0" xfId="53" applyFont="1" applyAlignment="1">
      <alignment vertical="top"/>
    </xf>
    <xf numFmtId="3" fontId="24" fillId="0" borderId="0" xfId="53" applyNumberFormat="1" applyFont="1"/>
    <xf numFmtId="0" fontId="25" fillId="0" borderId="0" xfId="53" applyFont="1" applyAlignment="1">
      <alignment horizontal="center"/>
    </xf>
    <xf numFmtId="0" fontId="47" fillId="0" borderId="0" xfId="0" applyFont="1"/>
    <xf numFmtId="0" fontId="48" fillId="0" borderId="0" xfId="42" applyFont="1" applyAlignment="1">
      <alignment horizontal="left" vertical="center"/>
    </xf>
    <xf numFmtId="0" fontId="27" fillId="0" borderId="23" xfId="42" applyFont="1" applyBorder="1" applyAlignment="1">
      <alignment horizontal="center" vertical="center"/>
    </xf>
    <xf numFmtId="0" fontId="27" fillId="0" borderId="19" xfId="53" applyFont="1" applyBorder="1" applyAlignment="1">
      <alignment horizontal="center" vertical="center" wrapText="1"/>
    </xf>
    <xf numFmtId="0" fontId="29" fillId="0" borderId="24" xfId="42" applyFont="1" applyBorder="1" applyAlignment="1">
      <alignment horizontal="center" vertical="center"/>
    </xf>
    <xf numFmtId="0" fontId="29" fillId="0" borderId="25" xfId="42" applyFont="1" applyBorder="1" applyAlignment="1">
      <alignment horizontal="center" vertical="center"/>
    </xf>
    <xf numFmtId="0" fontId="29" fillId="0" borderId="26" xfId="42" applyFont="1" applyBorder="1" applyAlignment="1">
      <alignment horizontal="center" vertical="center"/>
    </xf>
    <xf numFmtId="0" fontId="29" fillId="0" borderId="27" xfId="42" applyFont="1" applyBorder="1" applyAlignment="1">
      <alignment horizontal="center" vertical="center"/>
    </xf>
    <xf numFmtId="0" fontId="30" fillId="0" borderId="28" xfId="42" applyFont="1" applyBorder="1" applyAlignment="1">
      <alignment horizontal="center" vertical="center"/>
    </xf>
    <xf numFmtId="0" fontId="49" fillId="0" borderId="15" xfId="0" applyFont="1" applyBorder="1" applyAlignment="1">
      <alignment vertical="center" wrapText="1"/>
    </xf>
    <xf numFmtId="0" fontId="30" fillId="0" borderId="17" xfId="42" applyFont="1" applyBorder="1" applyAlignment="1">
      <alignment horizontal="center" vertical="center"/>
    </xf>
    <xf numFmtId="0" fontId="53" fillId="0" borderId="17" xfId="42" applyFont="1" applyBorder="1" applyAlignment="1">
      <alignment horizontal="center" vertical="center"/>
    </xf>
    <xf numFmtId="43" fontId="54" fillId="12" borderId="17" xfId="54" applyNumberFormat="1" applyFont="1" applyFill="1" applyBorder="1" applyAlignment="1">
      <alignment horizontal="center" vertical="center"/>
    </xf>
    <xf numFmtId="165" fontId="54" fillId="12" borderId="17" xfId="54" applyNumberFormat="1" applyFont="1" applyFill="1" applyBorder="1" applyAlignment="1">
      <alignment horizontal="center" vertical="center"/>
    </xf>
    <xf numFmtId="9" fontId="54" fillId="12" borderId="17" xfId="54" applyNumberFormat="1" applyFont="1" applyFill="1" applyBorder="1" applyAlignment="1">
      <alignment horizontal="center" vertical="center"/>
    </xf>
    <xf numFmtId="165" fontId="54" fillId="12" borderId="17" xfId="42" applyNumberFormat="1" applyFont="1" applyFill="1" applyBorder="1" applyAlignment="1">
      <alignment horizontal="center" vertical="center"/>
    </xf>
    <xf numFmtId="0" fontId="55" fillId="12" borderId="17" xfId="42" applyFont="1" applyFill="1" applyBorder="1" applyAlignment="1">
      <alignment horizontal="center" vertical="center"/>
    </xf>
    <xf numFmtId="0" fontId="55" fillId="12" borderId="29" xfId="42" applyFont="1" applyFill="1" applyBorder="1" applyAlignment="1">
      <alignment horizontal="center" vertical="center"/>
    </xf>
    <xf numFmtId="0" fontId="30" fillId="0" borderId="30" xfId="42" applyFont="1" applyBorder="1" applyAlignment="1">
      <alignment horizontal="center" vertical="center"/>
    </xf>
    <xf numFmtId="0" fontId="51" fillId="0" borderId="18" xfId="0" applyFont="1" applyBorder="1" applyAlignment="1">
      <alignment vertical="center" wrapText="1"/>
    </xf>
    <xf numFmtId="0" fontId="53" fillId="0" borderId="18" xfId="42" applyFont="1" applyBorder="1" applyAlignment="1">
      <alignment horizontal="center" vertical="center"/>
    </xf>
    <xf numFmtId="43" fontId="54" fillId="12" borderId="18" xfId="54" applyNumberFormat="1" applyFont="1" applyFill="1" applyBorder="1" applyAlignment="1">
      <alignment horizontal="center" vertical="center"/>
    </xf>
    <xf numFmtId="0" fontId="55" fillId="12" borderId="18" xfId="42" applyFont="1" applyFill="1" applyBorder="1" applyAlignment="1">
      <alignment horizontal="center" vertical="center"/>
    </xf>
    <xf numFmtId="0" fontId="55" fillId="12" borderId="31" xfId="42" applyFont="1" applyFill="1" applyBorder="1" applyAlignment="1">
      <alignment horizontal="center" vertical="center"/>
    </xf>
    <xf numFmtId="0" fontId="49" fillId="0" borderId="18" xfId="0" applyFont="1" applyBorder="1" applyAlignment="1">
      <alignment vertical="center" wrapText="1"/>
    </xf>
    <xf numFmtId="0" fontId="30" fillId="0" borderId="32" xfId="42" applyFont="1" applyBorder="1" applyAlignment="1">
      <alignment horizontal="center" vertical="center"/>
    </xf>
    <xf numFmtId="0" fontId="51" fillId="0" borderId="33" xfId="0" applyFont="1" applyBorder="1" applyAlignment="1">
      <alignment vertical="center" wrapText="1"/>
    </xf>
    <xf numFmtId="0" fontId="30" fillId="0" borderId="33" xfId="42" applyFont="1" applyBorder="1" applyAlignment="1">
      <alignment horizontal="center" vertical="center"/>
    </xf>
    <xf numFmtId="0" fontId="53" fillId="0" borderId="33" xfId="42" applyFont="1" applyBorder="1" applyAlignment="1">
      <alignment horizontal="center" vertical="center"/>
    </xf>
    <xf numFmtId="43" fontId="54" fillId="12" borderId="33" xfId="54" applyNumberFormat="1" applyFont="1" applyFill="1" applyBorder="1" applyAlignment="1">
      <alignment horizontal="center" vertical="center"/>
    </xf>
    <xf numFmtId="165" fontId="54" fillId="12" borderId="21" xfId="54" applyNumberFormat="1" applyFont="1" applyFill="1" applyBorder="1" applyAlignment="1">
      <alignment horizontal="center" vertical="center"/>
    </xf>
    <xf numFmtId="9" fontId="54" fillId="12" borderId="21" xfId="54" applyNumberFormat="1" applyFont="1" applyFill="1" applyBorder="1" applyAlignment="1">
      <alignment horizontal="center" vertical="center"/>
    </xf>
    <xf numFmtId="165" fontId="54" fillId="12" borderId="21" xfId="42" applyNumberFormat="1" applyFont="1" applyFill="1" applyBorder="1" applyAlignment="1">
      <alignment horizontal="center" vertical="center"/>
    </xf>
    <xf numFmtId="0" fontId="55" fillId="12" borderId="33" xfId="42" applyFont="1" applyFill="1" applyBorder="1" applyAlignment="1">
      <alignment horizontal="center" vertical="center"/>
    </xf>
    <xf numFmtId="0" fontId="55" fillId="12" borderId="34" xfId="42" applyFont="1" applyFill="1" applyBorder="1" applyAlignment="1">
      <alignment horizontal="center" vertical="center"/>
    </xf>
    <xf numFmtId="0" fontId="28" fillId="0" borderId="0" xfId="42" applyFont="1" applyBorder="1"/>
    <xf numFmtId="0" fontId="26" fillId="0" borderId="0" xfId="42" applyFont="1" applyBorder="1"/>
    <xf numFmtId="0" fontId="30" fillId="0" borderId="35" xfId="42" applyFont="1" applyBorder="1" applyAlignment="1">
      <alignment horizontal="center" vertical="center"/>
    </xf>
    <xf numFmtId="0" fontId="55" fillId="12" borderId="37" xfId="42" applyFont="1" applyFill="1" applyBorder="1" applyAlignment="1">
      <alignment horizontal="center" vertical="center"/>
    </xf>
    <xf numFmtId="0" fontId="55" fillId="12" borderId="38" xfId="42" applyFont="1" applyFill="1" applyBorder="1" applyAlignment="1">
      <alignment horizontal="center" vertical="center"/>
    </xf>
    <xf numFmtId="0" fontId="56" fillId="0" borderId="37" xfId="42" applyFont="1" applyBorder="1" applyAlignment="1">
      <alignment horizontal="center" vertical="center"/>
    </xf>
    <xf numFmtId="0" fontId="57" fillId="0" borderId="37" xfId="42" applyFont="1" applyBorder="1" applyAlignment="1">
      <alignment horizontal="center" vertical="center"/>
    </xf>
    <xf numFmtId="43" fontId="58" fillId="12" borderId="37" xfId="54" applyNumberFormat="1" applyFont="1" applyFill="1" applyBorder="1" applyAlignment="1">
      <alignment horizontal="center" vertical="center"/>
    </xf>
    <xf numFmtId="165" fontId="58" fillId="12" borderId="37" xfId="54" applyNumberFormat="1" applyFont="1" applyFill="1" applyBorder="1" applyAlignment="1">
      <alignment horizontal="center" vertical="center"/>
    </xf>
    <xf numFmtId="9" fontId="58" fillId="12" borderId="37" xfId="54" applyNumberFormat="1" applyFont="1" applyFill="1" applyBorder="1" applyAlignment="1">
      <alignment horizontal="center" vertical="center"/>
    </xf>
    <xf numFmtId="165" fontId="58" fillId="12" borderId="37" xfId="42" applyNumberFormat="1" applyFont="1" applyFill="1" applyBorder="1" applyAlignment="1">
      <alignment horizontal="center" vertical="center"/>
    </xf>
    <xf numFmtId="0" fontId="58" fillId="0" borderId="36" xfId="0" applyFont="1" applyBorder="1" applyAlignment="1">
      <alignment horizontal="center" vertical="center" wrapText="1"/>
    </xf>
    <xf numFmtId="0" fontId="39" fillId="0" borderId="0" xfId="50" applyFont="1" applyAlignment="1">
      <alignment horizontal="left" vertical="center"/>
    </xf>
    <xf numFmtId="0" fontId="34" fillId="0" borderId="0" xfId="50" applyFont="1" applyAlignment="1">
      <alignment horizontal="left" vertical="top"/>
    </xf>
    <xf numFmtId="0" fontId="28" fillId="0" borderId="18" xfId="50" applyFont="1" applyFill="1" applyBorder="1" applyAlignment="1">
      <alignment horizontal="center" vertical="center"/>
    </xf>
    <xf numFmtId="0" fontId="24" fillId="0" borderId="18" xfId="50" applyFont="1" applyBorder="1" applyAlignment="1">
      <alignment horizontal="center" vertical="center" wrapText="1"/>
    </xf>
    <xf numFmtId="164" fontId="24" fillId="0" borderId="18" xfId="9" applyNumberFormat="1" applyFont="1" applyBorder="1" applyAlignment="1">
      <alignment horizontal="center" vertical="center" wrapText="1"/>
    </xf>
    <xf numFmtId="43" fontId="0" fillId="0" borderId="18" xfId="36" applyNumberFormat="1" applyFont="1" applyFill="1" applyBorder="1" applyAlignment="1">
      <alignment horizontal="center" vertical="center"/>
    </xf>
    <xf numFmtId="43" fontId="0" fillId="0" borderId="18" xfId="42" applyNumberFormat="1" applyFont="1" applyFill="1" applyBorder="1" applyAlignment="1">
      <alignment horizontal="center" vertical="center"/>
    </xf>
    <xf numFmtId="0" fontId="36" fillId="0" borderId="22" xfId="52" applyFont="1" applyBorder="1" applyAlignment="1">
      <alignment horizontal="left" vertical="center" wrapText="1"/>
    </xf>
    <xf numFmtId="0" fontId="0" fillId="0" borderId="18" xfId="42" applyFont="1" applyFill="1" applyBorder="1" applyAlignment="1">
      <alignment horizontal="center" vertical="center"/>
    </xf>
  </cellXfs>
  <cellStyles count="55">
    <cellStyle name="Akcent 1 2" xfId="1"/>
    <cellStyle name="Akcent 2 2" xfId="2"/>
    <cellStyle name="Akcent 3 2" xfId="3"/>
    <cellStyle name="Akcent 4 2" xfId="4"/>
    <cellStyle name="Akcent 5 2" xfId="5"/>
    <cellStyle name="Akcent 6 2" xfId="6"/>
    <cellStyle name="Dane wejściowe 2" xfId="7"/>
    <cellStyle name="Dane wyjściowe 2" xfId="8"/>
    <cellStyle name="Dziesiętny 2" xfId="9"/>
    <cellStyle name="Dziesiętny 2 2" xfId="10"/>
    <cellStyle name="Dziesiętny 3" xfId="11"/>
    <cellStyle name="Komórka połączona 2" xfId="12"/>
    <cellStyle name="Komórka zaznaczona 2" xfId="13"/>
    <cellStyle name="Nagłówek 1 2" xfId="14"/>
    <cellStyle name="Nagłówek 2 2" xfId="15"/>
    <cellStyle name="Nagłówek 3 2" xfId="16"/>
    <cellStyle name="Nagłówek 4 2" xfId="17"/>
    <cellStyle name="Normalny" xfId="0" builtinId="0"/>
    <cellStyle name="Normalny 2" xfId="18"/>
    <cellStyle name="Normalny 2 2" xfId="19"/>
    <cellStyle name="Normalny 2 3" xfId="45"/>
    <cellStyle name="Normalny 2 4" xfId="46"/>
    <cellStyle name="Normalny 2 5" xfId="51"/>
    <cellStyle name="Normalny 3" xfId="20"/>
    <cellStyle name="Normalny 3 2" xfId="21"/>
    <cellStyle name="Normalny 3 2 2" xfId="22"/>
    <cellStyle name="Normalny 3 3" xfId="44"/>
    <cellStyle name="Normalny 3 4" xfId="50"/>
    <cellStyle name="Normalny 4" xfId="23"/>
    <cellStyle name="Normalny 5" xfId="24"/>
    <cellStyle name="Normalny 5 2" xfId="25"/>
    <cellStyle name="Normalny 5 3" xfId="26"/>
    <cellStyle name="Normalny 5 4" xfId="27"/>
    <cellStyle name="Normalny 6" xfId="41"/>
    <cellStyle name="Normalny 6 2" xfId="53"/>
    <cellStyle name="Normalny 7" xfId="48"/>
    <cellStyle name="Normalny_Formularz asort.-cenowy" xfId="42"/>
    <cellStyle name="Normalny_Formularz asortymentowo-cenowy_7" xfId="52"/>
    <cellStyle name="Obliczenia 2" xfId="28"/>
    <cellStyle name="Procentowy 2" xfId="29"/>
    <cellStyle name="Procentowy 3" xfId="30"/>
    <cellStyle name="Suma 2" xfId="31"/>
    <cellStyle name="Tekst objaśnienia 2" xfId="32"/>
    <cellStyle name="Tekst ostrzeżenia 2" xfId="33"/>
    <cellStyle name="Tytuł 2" xfId="34"/>
    <cellStyle name="Uwaga 2" xfId="35"/>
    <cellStyle name="Walutowy 2" xfId="36"/>
    <cellStyle name="Walutowy 2 2" xfId="37"/>
    <cellStyle name="Walutowy 2 3" xfId="47"/>
    <cellStyle name="Walutowy 3" xfId="38"/>
    <cellStyle name="Walutowy 4" xfId="39"/>
    <cellStyle name="Walutowy 5" xfId="40"/>
    <cellStyle name="Walutowy 6" xfId="43"/>
    <cellStyle name="Walutowy 6 2" xfId="54"/>
    <cellStyle name="Walutowy 7" xfId="4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topLeftCell="A22" workbookViewId="0">
      <selection activeCell="G7" sqref="G7:G12"/>
    </sheetView>
  </sheetViews>
  <sheetFormatPr defaultRowHeight="12.75"/>
  <cols>
    <col min="1" max="1" width="2.85546875" style="11" customWidth="1"/>
    <col min="2" max="2" width="50.42578125" style="11" customWidth="1"/>
    <col min="3" max="3" width="5.42578125" style="11" customWidth="1"/>
    <col min="4" max="4" width="4.85546875" style="12" customWidth="1"/>
    <col min="5" max="5" width="11.140625" style="11" customWidth="1"/>
    <col min="6" max="6" width="13.85546875" style="11" customWidth="1"/>
    <col min="7" max="7" width="5.140625" style="11" customWidth="1"/>
    <col min="8" max="8" width="11" style="11" customWidth="1"/>
    <col min="9" max="9" width="12.7109375" style="11" customWidth="1"/>
    <col min="10" max="10" width="7.85546875" style="11" customWidth="1"/>
    <col min="11" max="11" width="9.85546875" style="11" customWidth="1"/>
    <col min="12" max="16384" width="9.140625" style="11"/>
  </cols>
  <sheetData>
    <row r="1" spans="1:12" s="73" customFormat="1" ht="18">
      <c r="A1" s="69" t="s">
        <v>51</v>
      </c>
      <c r="B1" s="70"/>
      <c r="C1" s="70"/>
      <c r="D1" s="71"/>
      <c r="E1" s="71"/>
      <c r="F1" s="70"/>
      <c r="G1" s="72"/>
      <c r="H1" s="72"/>
      <c r="I1" s="72"/>
      <c r="J1" s="70"/>
    </row>
    <row r="2" spans="1:12" s="73" customFormat="1">
      <c r="A2" s="74" t="s">
        <v>41</v>
      </c>
      <c r="B2" s="70"/>
      <c r="C2" s="72"/>
      <c r="D2" s="75"/>
      <c r="E2" s="76"/>
      <c r="F2" s="72"/>
      <c r="G2" s="72"/>
      <c r="H2" s="72"/>
      <c r="I2" s="70"/>
      <c r="J2" s="70"/>
    </row>
    <row r="3" spans="1:12" s="73" customFormat="1" ht="18.75">
      <c r="A3" s="74"/>
      <c r="B3" s="77"/>
      <c r="C3" s="72"/>
      <c r="D3" s="75"/>
      <c r="E3" s="76"/>
      <c r="F3" s="72"/>
      <c r="G3" s="72"/>
      <c r="H3" s="72"/>
      <c r="I3" s="70"/>
      <c r="J3" s="70"/>
    </row>
    <row r="4" spans="1:12" ht="20.100000000000001" customHeight="1" thickBot="1">
      <c r="B4" s="78" t="s">
        <v>50</v>
      </c>
    </row>
    <row r="5" spans="1:12" ht="32.25" customHeight="1">
      <c r="A5" s="79" t="s">
        <v>2</v>
      </c>
      <c r="B5" s="13" t="s">
        <v>16</v>
      </c>
      <c r="C5" s="15" t="s">
        <v>17</v>
      </c>
      <c r="D5" s="14" t="s">
        <v>0</v>
      </c>
      <c r="E5" s="15" t="s">
        <v>18</v>
      </c>
      <c r="F5" s="15" t="s">
        <v>19</v>
      </c>
      <c r="G5" s="15" t="s">
        <v>20</v>
      </c>
      <c r="H5" s="15" t="s">
        <v>21</v>
      </c>
      <c r="I5" s="16" t="s">
        <v>22</v>
      </c>
      <c r="J5" s="17" t="s">
        <v>1</v>
      </c>
      <c r="K5" s="80" t="s">
        <v>23</v>
      </c>
      <c r="L5" s="18"/>
    </row>
    <row r="6" spans="1:12" ht="13.5" thickBot="1">
      <c r="A6" s="81">
        <v>1</v>
      </c>
      <c r="B6" s="82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  <c r="I6" s="83">
        <v>9</v>
      </c>
      <c r="J6" s="83">
        <v>10</v>
      </c>
      <c r="K6" s="84">
        <v>11</v>
      </c>
      <c r="L6" s="18"/>
    </row>
    <row r="7" spans="1:12" ht="169.5" customHeight="1">
      <c r="A7" s="85">
        <v>1</v>
      </c>
      <c r="B7" s="86" t="s">
        <v>42</v>
      </c>
      <c r="C7" s="87" t="s">
        <v>43</v>
      </c>
      <c r="D7" s="88">
        <v>15</v>
      </c>
      <c r="E7" s="89"/>
      <c r="F7" s="90">
        <f>D7*E7</f>
        <v>0</v>
      </c>
      <c r="G7" s="91"/>
      <c r="H7" s="90">
        <f>G7*F7</f>
        <v>0</v>
      </c>
      <c r="I7" s="92">
        <f>F7+H7</f>
        <v>0</v>
      </c>
      <c r="J7" s="93"/>
      <c r="K7" s="94"/>
      <c r="L7" s="18"/>
    </row>
    <row r="8" spans="1:12" ht="138" customHeight="1">
      <c r="A8" s="95">
        <v>2</v>
      </c>
      <c r="B8" s="96" t="s">
        <v>44</v>
      </c>
      <c r="C8" s="19" t="s">
        <v>43</v>
      </c>
      <c r="D8" s="97">
        <v>15</v>
      </c>
      <c r="E8" s="98"/>
      <c r="F8" s="90">
        <f t="shared" ref="F8:F12" si="0">D8*E8</f>
        <v>0</v>
      </c>
      <c r="G8" s="91"/>
      <c r="H8" s="90">
        <f t="shared" ref="H8:H12" si="1">G8*F8</f>
        <v>0</v>
      </c>
      <c r="I8" s="92">
        <f t="shared" ref="I8:I12" si="2">F8+H8</f>
        <v>0</v>
      </c>
      <c r="J8" s="99"/>
      <c r="K8" s="100"/>
      <c r="L8" s="18"/>
    </row>
    <row r="9" spans="1:12" ht="177" customHeight="1">
      <c r="A9" s="95">
        <v>3</v>
      </c>
      <c r="B9" s="101" t="s">
        <v>45</v>
      </c>
      <c r="C9" s="19" t="s">
        <v>43</v>
      </c>
      <c r="D9" s="97">
        <v>10</v>
      </c>
      <c r="E9" s="98"/>
      <c r="F9" s="90">
        <f t="shared" si="0"/>
        <v>0</v>
      </c>
      <c r="G9" s="91"/>
      <c r="H9" s="90">
        <f t="shared" si="1"/>
        <v>0</v>
      </c>
      <c r="I9" s="92">
        <f t="shared" si="2"/>
        <v>0</v>
      </c>
      <c r="J9" s="99"/>
      <c r="K9" s="100"/>
      <c r="L9" s="18"/>
    </row>
    <row r="10" spans="1:12" ht="150" customHeight="1">
      <c r="A10" s="95">
        <v>4</v>
      </c>
      <c r="B10" s="96" t="s">
        <v>46</v>
      </c>
      <c r="C10" s="19" t="s">
        <v>43</v>
      </c>
      <c r="D10" s="97">
        <v>10</v>
      </c>
      <c r="E10" s="98"/>
      <c r="F10" s="90">
        <f t="shared" si="0"/>
        <v>0</v>
      </c>
      <c r="G10" s="91"/>
      <c r="H10" s="90">
        <f t="shared" si="1"/>
        <v>0</v>
      </c>
      <c r="I10" s="92">
        <f t="shared" si="2"/>
        <v>0</v>
      </c>
      <c r="J10" s="99"/>
      <c r="K10" s="100"/>
      <c r="L10" s="18"/>
    </row>
    <row r="11" spans="1:12" ht="44.25" customHeight="1">
      <c r="A11" s="95">
        <v>5</v>
      </c>
      <c r="B11" s="96" t="s">
        <v>47</v>
      </c>
      <c r="C11" s="19" t="s">
        <v>43</v>
      </c>
      <c r="D11" s="97">
        <v>10</v>
      </c>
      <c r="E11" s="98"/>
      <c r="F11" s="90">
        <f t="shared" si="0"/>
        <v>0</v>
      </c>
      <c r="G11" s="91"/>
      <c r="H11" s="90">
        <f t="shared" si="1"/>
        <v>0</v>
      </c>
      <c r="I11" s="92">
        <f t="shared" si="2"/>
        <v>0</v>
      </c>
      <c r="J11" s="99"/>
      <c r="K11" s="100"/>
      <c r="L11" s="18"/>
    </row>
    <row r="12" spans="1:12" ht="60" customHeight="1" thickBot="1">
      <c r="A12" s="102">
        <v>6</v>
      </c>
      <c r="B12" s="103" t="s">
        <v>48</v>
      </c>
      <c r="C12" s="104" t="s">
        <v>43</v>
      </c>
      <c r="D12" s="105">
        <v>20</v>
      </c>
      <c r="E12" s="106"/>
      <c r="F12" s="107">
        <f t="shared" si="0"/>
        <v>0</v>
      </c>
      <c r="G12" s="108"/>
      <c r="H12" s="107">
        <f t="shared" si="1"/>
        <v>0</v>
      </c>
      <c r="I12" s="109">
        <f t="shared" si="2"/>
        <v>0</v>
      </c>
      <c r="J12" s="110"/>
      <c r="K12" s="111"/>
      <c r="L12" s="18"/>
    </row>
    <row r="13" spans="1:12" s="113" customFormat="1" ht="60" customHeight="1" thickBot="1">
      <c r="A13" s="114">
        <v>7</v>
      </c>
      <c r="B13" s="123" t="s">
        <v>54</v>
      </c>
      <c r="C13" s="117"/>
      <c r="D13" s="118"/>
      <c r="E13" s="119"/>
      <c r="F13" s="120">
        <f>SUM(F7:F12)</f>
        <v>0</v>
      </c>
      <c r="G13" s="121"/>
      <c r="H13" s="120">
        <f>SUM(H7:H12)</f>
        <v>0</v>
      </c>
      <c r="I13" s="122">
        <f>SUM(I7:I12)</f>
        <v>0</v>
      </c>
      <c r="J13" s="115"/>
      <c r="K13" s="116"/>
      <c r="L13" s="112"/>
    </row>
    <row r="14" spans="1:12">
      <c r="K14" s="18"/>
      <c r="L14" s="18"/>
    </row>
    <row r="15" spans="1:12" ht="13.5" customHeight="1">
      <c r="B15" s="11" t="s">
        <v>49</v>
      </c>
      <c r="D15" s="22"/>
      <c r="E15" s="20"/>
      <c r="K15" s="18"/>
      <c r="L15" s="18"/>
    </row>
    <row r="16" spans="1:12">
      <c r="D16" s="22"/>
      <c r="E16" s="20"/>
      <c r="K16" s="18"/>
      <c r="L16" s="18"/>
    </row>
    <row r="17" spans="11:12">
      <c r="K17" s="18"/>
      <c r="L17" s="18"/>
    </row>
    <row r="18" spans="11:12">
      <c r="K18" s="18"/>
      <c r="L18" s="18"/>
    </row>
    <row r="19" spans="11:12">
      <c r="K19" s="18"/>
      <c r="L19" s="18"/>
    </row>
    <row r="20" spans="11:12">
      <c r="K20" s="18"/>
      <c r="L20" s="18"/>
    </row>
    <row r="21" spans="11:12">
      <c r="K21" s="18"/>
      <c r="L21" s="18"/>
    </row>
    <row r="22" spans="11:12">
      <c r="K22" s="18"/>
      <c r="L22" s="18"/>
    </row>
    <row r="23" spans="11:12">
      <c r="K23" s="18"/>
      <c r="L23" s="18"/>
    </row>
    <row r="24" spans="11:12">
      <c r="K24" s="18"/>
      <c r="L24" s="18"/>
    </row>
    <row r="25" spans="11:12">
      <c r="K25" s="18"/>
      <c r="L25" s="18"/>
    </row>
    <row r="26" spans="11:12">
      <c r="K26" s="18"/>
      <c r="L26" s="18"/>
    </row>
    <row r="27" spans="11:12">
      <c r="K27" s="18"/>
      <c r="L27" s="18"/>
    </row>
    <row r="28" spans="11:12">
      <c r="K28" s="18"/>
      <c r="L28" s="18"/>
    </row>
    <row r="29" spans="11:12">
      <c r="K29" s="18"/>
      <c r="L29" s="18"/>
    </row>
    <row r="30" spans="11:12">
      <c r="K30" s="18"/>
      <c r="L30" s="18"/>
    </row>
    <row r="31" spans="11:12">
      <c r="K31" s="18"/>
      <c r="L31" s="18"/>
    </row>
    <row r="32" spans="11:12">
      <c r="K32" s="18"/>
      <c r="L32" s="18"/>
    </row>
    <row r="33" spans="11:12">
      <c r="K33" s="18"/>
      <c r="L33" s="18"/>
    </row>
    <row r="34" spans="11:12">
      <c r="K34" s="18"/>
      <c r="L34" s="18"/>
    </row>
    <row r="35" spans="11:12">
      <c r="K35" s="18"/>
      <c r="L35" s="18"/>
    </row>
    <row r="36" spans="11:12">
      <c r="K36" s="18"/>
      <c r="L36" s="18"/>
    </row>
    <row r="37" spans="11:12">
      <c r="K37" s="18"/>
      <c r="L37" s="18"/>
    </row>
    <row r="38" spans="11:12">
      <c r="K38" s="18"/>
      <c r="L38" s="18"/>
    </row>
    <row r="39" spans="11:12">
      <c r="K39" s="18"/>
      <c r="L39" s="18"/>
    </row>
    <row r="40" spans="11:12">
      <c r="K40" s="18"/>
      <c r="L40" s="18"/>
    </row>
    <row r="41" spans="11:12">
      <c r="K41" s="18"/>
      <c r="L41" s="18"/>
    </row>
    <row r="42" spans="11:12">
      <c r="K42" s="18"/>
      <c r="L42" s="18"/>
    </row>
    <row r="43" spans="11:12">
      <c r="K43" s="18"/>
      <c r="L43" s="18"/>
    </row>
    <row r="44" spans="11:12">
      <c r="K44" s="18"/>
      <c r="L44" s="18"/>
    </row>
    <row r="45" spans="11:12">
      <c r="K45" s="18"/>
      <c r="L45" s="18"/>
    </row>
    <row r="46" spans="11:12">
      <c r="K46" s="18"/>
      <c r="L46" s="18"/>
    </row>
    <row r="47" spans="11:12">
      <c r="K47" s="18"/>
      <c r="L47" s="18"/>
    </row>
    <row r="48" spans="11:12">
      <c r="K48" s="18"/>
      <c r="L48" s="18"/>
    </row>
    <row r="49" spans="11:12">
      <c r="K49" s="18"/>
      <c r="L49" s="18"/>
    </row>
    <row r="50" spans="11:12">
      <c r="K50" s="18"/>
      <c r="L50" s="18"/>
    </row>
    <row r="51" spans="11:12">
      <c r="K51" s="18"/>
      <c r="L51" s="18"/>
    </row>
    <row r="52" spans="11:12">
      <c r="K52" s="18"/>
      <c r="L52" s="18"/>
    </row>
    <row r="53" spans="11:12">
      <c r="K53" s="18"/>
      <c r="L53" s="18"/>
    </row>
    <row r="54" spans="11:12">
      <c r="K54" s="18"/>
      <c r="L54" s="18"/>
    </row>
    <row r="55" spans="11:12">
      <c r="K55" s="18"/>
      <c r="L55" s="18"/>
    </row>
    <row r="56" spans="11:12">
      <c r="K56" s="18"/>
      <c r="L56" s="18"/>
    </row>
    <row r="57" spans="11:12">
      <c r="K57" s="18"/>
      <c r="L57" s="18"/>
    </row>
    <row r="58" spans="11:12">
      <c r="K58" s="18"/>
      <c r="L58" s="18"/>
    </row>
    <row r="59" spans="11:12">
      <c r="K59" s="18"/>
      <c r="L59" s="18"/>
    </row>
    <row r="60" spans="11:12">
      <c r="K60" s="18"/>
      <c r="L60" s="18"/>
    </row>
    <row r="61" spans="11:12">
      <c r="K61" s="18"/>
      <c r="L61" s="18"/>
    </row>
    <row r="62" spans="11:12">
      <c r="K62" s="18"/>
      <c r="L62" s="18"/>
    </row>
    <row r="63" spans="11:12">
      <c r="K63" s="18"/>
      <c r="L63" s="18"/>
    </row>
    <row r="64" spans="11:12">
      <c r="K64" s="18"/>
      <c r="L64" s="18"/>
    </row>
    <row r="65" spans="11:12">
      <c r="K65" s="18"/>
      <c r="L65" s="18"/>
    </row>
    <row r="66" spans="11:12">
      <c r="K66" s="18"/>
      <c r="L66" s="18"/>
    </row>
    <row r="67" spans="11:12">
      <c r="K67" s="18"/>
      <c r="L67" s="18"/>
    </row>
    <row r="68" spans="11:12">
      <c r="K68" s="18"/>
      <c r="L68" s="18"/>
    </row>
    <row r="69" spans="11:12">
      <c r="K69" s="18"/>
      <c r="L69" s="18"/>
    </row>
    <row r="70" spans="11:12">
      <c r="K70" s="18"/>
      <c r="L70" s="18"/>
    </row>
    <row r="71" spans="11:12">
      <c r="K71" s="18"/>
      <c r="L71" s="18"/>
    </row>
    <row r="72" spans="11:12">
      <c r="K72" s="18"/>
      <c r="L72" s="18"/>
    </row>
    <row r="73" spans="11:12">
      <c r="K73" s="18"/>
      <c r="L73" s="18"/>
    </row>
    <row r="74" spans="11:12">
      <c r="K74" s="18"/>
      <c r="L74" s="18"/>
    </row>
    <row r="75" spans="11:12">
      <c r="K75" s="18"/>
      <c r="L75" s="18"/>
    </row>
    <row r="76" spans="11:12">
      <c r="K76" s="18"/>
      <c r="L76" s="18"/>
    </row>
    <row r="77" spans="11:12">
      <c r="K77" s="18"/>
      <c r="L77" s="18"/>
    </row>
    <row r="78" spans="11:12">
      <c r="K78" s="18"/>
      <c r="L78" s="18"/>
    </row>
    <row r="79" spans="11:12">
      <c r="K79" s="18"/>
      <c r="L79" s="18"/>
    </row>
    <row r="80" spans="11:12">
      <c r="K80" s="18"/>
      <c r="L80" s="18"/>
    </row>
    <row r="81" spans="11:12">
      <c r="K81" s="18"/>
      <c r="L81" s="18"/>
    </row>
    <row r="82" spans="11:12">
      <c r="K82" s="18"/>
      <c r="L82" s="18"/>
    </row>
    <row r="83" spans="11:12">
      <c r="K83" s="18"/>
      <c r="L83" s="18"/>
    </row>
    <row r="84" spans="11:12">
      <c r="K84" s="18"/>
      <c r="L84" s="18"/>
    </row>
    <row r="85" spans="11:12">
      <c r="K85" s="18"/>
      <c r="L85" s="18"/>
    </row>
    <row r="86" spans="11:12">
      <c r="K86" s="18"/>
      <c r="L86" s="18"/>
    </row>
    <row r="87" spans="11:12">
      <c r="K87" s="18"/>
      <c r="L87" s="18"/>
    </row>
    <row r="88" spans="11:12">
      <c r="K88" s="18"/>
      <c r="L88" s="18"/>
    </row>
    <row r="89" spans="11:12">
      <c r="K89" s="18"/>
      <c r="L89" s="18"/>
    </row>
    <row r="90" spans="11:12">
      <c r="K90" s="18"/>
      <c r="L90" s="18"/>
    </row>
    <row r="91" spans="11:12">
      <c r="K91" s="18"/>
      <c r="L91" s="18"/>
    </row>
    <row r="92" spans="11:12">
      <c r="K92" s="18"/>
      <c r="L92" s="18"/>
    </row>
    <row r="93" spans="11:12">
      <c r="K93" s="18"/>
      <c r="L93" s="18"/>
    </row>
    <row r="94" spans="11:12">
      <c r="K94" s="18"/>
      <c r="L94" s="18"/>
    </row>
    <row r="95" spans="11:12">
      <c r="K95" s="18"/>
      <c r="L95" s="18"/>
    </row>
    <row r="96" spans="11:12">
      <c r="K96" s="18"/>
      <c r="L96" s="18"/>
    </row>
    <row r="97" spans="11:12">
      <c r="K97" s="18"/>
      <c r="L97" s="18"/>
    </row>
    <row r="98" spans="11:12">
      <c r="K98" s="18"/>
      <c r="L98" s="18"/>
    </row>
    <row r="99" spans="11:12">
      <c r="K99" s="18"/>
      <c r="L99" s="18"/>
    </row>
    <row r="100" spans="11:12">
      <c r="K100" s="18"/>
      <c r="L100" s="18"/>
    </row>
    <row r="101" spans="11:12">
      <c r="K101" s="18"/>
      <c r="L101" s="18"/>
    </row>
    <row r="102" spans="11:12">
      <c r="K102" s="18"/>
      <c r="L102" s="18"/>
    </row>
    <row r="103" spans="11:12">
      <c r="K103" s="18"/>
      <c r="L103" s="18"/>
    </row>
    <row r="104" spans="11:12">
      <c r="K104" s="18"/>
      <c r="L104" s="18"/>
    </row>
    <row r="105" spans="11:12">
      <c r="K105" s="18"/>
      <c r="L105" s="18"/>
    </row>
    <row r="106" spans="11:12">
      <c r="K106" s="18"/>
      <c r="L106" s="18"/>
    </row>
    <row r="107" spans="11:12">
      <c r="K107" s="18"/>
      <c r="L107" s="18"/>
    </row>
    <row r="108" spans="11:12">
      <c r="K108" s="18"/>
      <c r="L108" s="18"/>
    </row>
    <row r="109" spans="11:12">
      <c r="K109" s="18"/>
      <c r="L109" s="18"/>
    </row>
    <row r="110" spans="11:12">
      <c r="K110" s="18"/>
      <c r="L110" s="18"/>
    </row>
    <row r="111" spans="11:12">
      <c r="K111" s="18"/>
      <c r="L111" s="18"/>
    </row>
    <row r="112" spans="11:12">
      <c r="K112" s="18"/>
      <c r="L112" s="18"/>
    </row>
    <row r="113" spans="11:12">
      <c r="K113" s="18"/>
      <c r="L113" s="18"/>
    </row>
    <row r="114" spans="11:12">
      <c r="K114" s="18"/>
      <c r="L114" s="18"/>
    </row>
    <row r="115" spans="11:12">
      <c r="K115" s="18"/>
      <c r="L115" s="18"/>
    </row>
    <row r="116" spans="11:12">
      <c r="K116" s="18"/>
      <c r="L116" s="18"/>
    </row>
    <row r="117" spans="11:12">
      <c r="K117" s="18"/>
      <c r="L117" s="18"/>
    </row>
    <row r="118" spans="11:12">
      <c r="K118" s="18"/>
      <c r="L118" s="18"/>
    </row>
    <row r="119" spans="11:12">
      <c r="K119" s="18"/>
      <c r="L119" s="18"/>
    </row>
    <row r="120" spans="11:12">
      <c r="K120" s="18"/>
      <c r="L120" s="18"/>
    </row>
    <row r="121" spans="11:12">
      <c r="K121" s="18"/>
      <c r="L121" s="18"/>
    </row>
    <row r="122" spans="11:12">
      <c r="K122" s="18"/>
      <c r="L122" s="18"/>
    </row>
    <row r="123" spans="11:12">
      <c r="K123" s="18"/>
      <c r="L123" s="18"/>
    </row>
    <row r="124" spans="11:12">
      <c r="K124" s="18"/>
      <c r="L124" s="18"/>
    </row>
    <row r="125" spans="11:12">
      <c r="K125" s="18"/>
      <c r="L125" s="18"/>
    </row>
    <row r="126" spans="11:12">
      <c r="K126" s="18"/>
      <c r="L126" s="18"/>
    </row>
    <row r="127" spans="11:12">
      <c r="K127" s="18"/>
      <c r="L127" s="18"/>
    </row>
    <row r="128" spans="11:12">
      <c r="K128" s="18"/>
      <c r="L128" s="18"/>
    </row>
    <row r="129" spans="11:12">
      <c r="K129" s="18"/>
      <c r="L129" s="18"/>
    </row>
    <row r="130" spans="11:12">
      <c r="K130" s="18"/>
      <c r="L130" s="18"/>
    </row>
    <row r="131" spans="11:12">
      <c r="K131" s="18"/>
      <c r="L131" s="18"/>
    </row>
    <row r="132" spans="11:12">
      <c r="K132" s="18"/>
      <c r="L132" s="18"/>
    </row>
    <row r="133" spans="11:12">
      <c r="K133" s="18"/>
      <c r="L133" s="18"/>
    </row>
    <row r="134" spans="11:12">
      <c r="K134" s="18"/>
      <c r="L134" s="18"/>
    </row>
    <row r="135" spans="11:12">
      <c r="K135" s="18"/>
      <c r="L135" s="18"/>
    </row>
    <row r="136" spans="11:12">
      <c r="K136" s="18"/>
      <c r="L136" s="18"/>
    </row>
    <row r="137" spans="11:12">
      <c r="K137" s="18"/>
      <c r="L137" s="18"/>
    </row>
    <row r="138" spans="11:12">
      <c r="K138" s="18"/>
      <c r="L138" s="18"/>
    </row>
    <row r="139" spans="11:12">
      <c r="K139" s="18"/>
      <c r="L139" s="18"/>
    </row>
    <row r="140" spans="11:12">
      <c r="K140" s="18"/>
      <c r="L140" s="18"/>
    </row>
    <row r="141" spans="11:12">
      <c r="K141" s="18"/>
      <c r="L141" s="18"/>
    </row>
    <row r="142" spans="11:12">
      <c r="K142" s="18"/>
      <c r="L142" s="18"/>
    </row>
    <row r="143" spans="11:12">
      <c r="K143" s="18"/>
      <c r="L143" s="18"/>
    </row>
    <row r="144" spans="11:12">
      <c r="K144" s="18"/>
      <c r="L144" s="18"/>
    </row>
    <row r="145" spans="11:12">
      <c r="K145" s="18"/>
      <c r="L145" s="18"/>
    </row>
    <row r="146" spans="11:12">
      <c r="K146" s="18"/>
      <c r="L146" s="18"/>
    </row>
    <row r="147" spans="11:12">
      <c r="K147" s="18"/>
      <c r="L147" s="18"/>
    </row>
    <row r="148" spans="11:12">
      <c r="K148" s="18"/>
      <c r="L148" s="18"/>
    </row>
    <row r="149" spans="11:12">
      <c r="K149" s="18"/>
      <c r="L149" s="18"/>
    </row>
    <row r="150" spans="11:12">
      <c r="K150" s="18"/>
      <c r="L150" s="18"/>
    </row>
    <row r="151" spans="11:12">
      <c r="K151" s="18"/>
      <c r="L151" s="18"/>
    </row>
    <row r="152" spans="11:12">
      <c r="K152" s="18"/>
      <c r="L152" s="18"/>
    </row>
    <row r="153" spans="11:12">
      <c r="K153" s="18"/>
      <c r="L153" s="18"/>
    </row>
    <row r="154" spans="11:12">
      <c r="K154" s="18"/>
      <c r="L154" s="18"/>
    </row>
    <row r="155" spans="11:12">
      <c r="K155" s="18"/>
      <c r="L155" s="18"/>
    </row>
    <row r="156" spans="11:12">
      <c r="K156" s="18"/>
      <c r="L156" s="18"/>
    </row>
    <row r="157" spans="11:12">
      <c r="K157" s="18"/>
      <c r="L157" s="18"/>
    </row>
    <row r="158" spans="11:12">
      <c r="K158" s="18"/>
      <c r="L158" s="18"/>
    </row>
    <row r="159" spans="11:12">
      <c r="K159" s="18"/>
      <c r="L159" s="18"/>
    </row>
    <row r="160" spans="11:12">
      <c r="K160" s="18"/>
      <c r="L160" s="18"/>
    </row>
    <row r="161" spans="11:12">
      <c r="K161" s="18"/>
      <c r="L161" s="18"/>
    </row>
    <row r="162" spans="11:12">
      <c r="K162" s="18"/>
      <c r="L162" s="18"/>
    </row>
    <row r="163" spans="11:12">
      <c r="K163" s="18"/>
      <c r="L163" s="18"/>
    </row>
    <row r="164" spans="11:12">
      <c r="K164" s="18"/>
      <c r="L164" s="18"/>
    </row>
    <row r="165" spans="11:12">
      <c r="K165" s="18"/>
      <c r="L165" s="18"/>
    </row>
    <row r="166" spans="11:12">
      <c r="K166" s="18"/>
      <c r="L166" s="18"/>
    </row>
    <row r="167" spans="11:12">
      <c r="K167" s="18"/>
      <c r="L167" s="18"/>
    </row>
    <row r="168" spans="11:12">
      <c r="K168" s="18"/>
      <c r="L168" s="18"/>
    </row>
    <row r="169" spans="11:12">
      <c r="K169" s="18"/>
      <c r="L169" s="18"/>
    </row>
    <row r="170" spans="11:12">
      <c r="K170" s="18"/>
      <c r="L170" s="18"/>
    </row>
    <row r="171" spans="11:12">
      <c r="K171" s="18"/>
      <c r="L171" s="18"/>
    </row>
    <row r="172" spans="11:12">
      <c r="K172" s="18"/>
      <c r="L172" s="18"/>
    </row>
    <row r="173" spans="11:12">
      <c r="K173" s="18"/>
      <c r="L173" s="18"/>
    </row>
    <row r="174" spans="11:12">
      <c r="K174" s="18"/>
      <c r="L174" s="18"/>
    </row>
    <row r="175" spans="11:12">
      <c r="K175" s="18"/>
      <c r="L175" s="18"/>
    </row>
    <row r="176" spans="11:12">
      <c r="K176" s="18"/>
      <c r="L176" s="18"/>
    </row>
    <row r="177" spans="11:12">
      <c r="K177" s="18"/>
      <c r="L177" s="18"/>
    </row>
    <row r="178" spans="11:12">
      <c r="K178" s="18"/>
      <c r="L178" s="18"/>
    </row>
    <row r="179" spans="11:12">
      <c r="K179" s="18"/>
      <c r="L179" s="18"/>
    </row>
    <row r="180" spans="11:12">
      <c r="K180" s="18"/>
      <c r="L180" s="18"/>
    </row>
    <row r="181" spans="11:12">
      <c r="K181" s="18"/>
      <c r="L181" s="18"/>
    </row>
    <row r="182" spans="11:12">
      <c r="K182" s="18"/>
      <c r="L182" s="18"/>
    </row>
    <row r="183" spans="11:12">
      <c r="K183" s="18"/>
      <c r="L183" s="18"/>
    </row>
    <row r="184" spans="11:12">
      <c r="K184" s="18"/>
      <c r="L184" s="18"/>
    </row>
    <row r="185" spans="11:12">
      <c r="K185" s="18"/>
      <c r="L185" s="18"/>
    </row>
    <row r="186" spans="11:12">
      <c r="K186" s="18"/>
      <c r="L186" s="18"/>
    </row>
    <row r="187" spans="11:12">
      <c r="K187" s="18"/>
      <c r="L187" s="18"/>
    </row>
    <row r="188" spans="11:12">
      <c r="K188" s="18"/>
      <c r="L188" s="18"/>
    </row>
    <row r="189" spans="11:12">
      <c r="K189" s="18"/>
      <c r="L189" s="18"/>
    </row>
    <row r="190" spans="11:12">
      <c r="K190" s="18"/>
      <c r="L190" s="18"/>
    </row>
    <row r="191" spans="11:12">
      <c r="K191" s="18"/>
      <c r="L191" s="18"/>
    </row>
    <row r="192" spans="11:12">
      <c r="K192" s="18"/>
      <c r="L192" s="18"/>
    </row>
    <row r="193" spans="11:12">
      <c r="K193" s="18"/>
      <c r="L193" s="18"/>
    </row>
    <row r="194" spans="11:12">
      <c r="K194" s="18"/>
      <c r="L194" s="18"/>
    </row>
    <row r="195" spans="11:12">
      <c r="K195" s="18"/>
      <c r="L195" s="18"/>
    </row>
    <row r="196" spans="11:12">
      <c r="K196" s="18"/>
      <c r="L196" s="18"/>
    </row>
    <row r="197" spans="11:12">
      <c r="K197" s="18"/>
      <c r="L197" s="18"/>
    </row>
    <row r="198" spans="11:12">
      <c r="K198" s="18"/>
      <c r="L198" s="18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2"/>
  <sheetViews>
    <sheetView tabSelected="1" zoomScaleNormal="100" zoomScaleSheetLayoutView="85" workbookViewId="0">
      <pane ySplit="5" topLeftCell="A6" activePane="bottomLeft" state="frozen"/>
      <selection activeCell="B12" sqref="B12"/>
      <selection pane="bottomLeft" activeCell="D7" sqref="D7"/>
    </sheetView>
  </sheetViews>
  <sheetFormatPr defaultRowHeight="12.75"/>
  <cols>
    <col min="1" max="1" width="3.7109375" style="11" customWidth="1"/>
    <col min="2" max="2" width="42" style="11" customWidth="1"/>
    <col min="3" max="3" width="4.7109375" style="11" customWidth="1"/>
    <col min="4" max="4" width="8.140625" style="12" customWidth="1"/>
    <col min="5" max="5" width="10.7109375" style="11" customWidth="1"/>
    <col min="6" max="6" width="16.5703125" style="11" customWidth="1"/>
    <col min="7" max="7" width="6" style="11" customWidth="1"/>
    <col min="8" max="8" width="14.140625" style="11" customWidth="1"/>
    <col min="9" max="9" width="17.28515625" style="11" customWidth="1"/>
    <col min="10" max="10" width="9.42578125" style="11" customWidth="1"/>
    <col min="11" max="11" width="8.7109375" style="11" customWidth="1"/>
    <col min="12" max="16384" width="9.140625" style="11"/>
  </cols>
  <sheetData>
    <row r="1" spans="1:12" s="25" customFormat="1" ht="18">
      <c r="A1" s="125" t="s">
        <v>25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2" s="73" customFormat="1">
      <c r="A2" s="74" t="s">
        <v>41</v>
      </c>
      <c r="B2" s="70"/>
      <c r="C2" s="72"/>
      <c r="D2" s="75"/>
      <c r="E2" s="76"/>
      <c r="F2" s="72"/>
      <c r="G2" s="72"/>
      <c r="H2" s="72"/>
      <c r="I2" s="70"/>
      <c r="J2" s="70"/>
    </row>
    <row r="3" spans="1:12" ht="37.5" customHeight="1" thickBot="1">
      <c r="A3" s="131" t="s">
        <v>52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2" s="20" customFormat="1" ht="21.95" customHeight="1">
      <c r="A4" s="13" t="s">
        <v>2</v>
      </c>
      <c r="B4" s="14" t="s">
        <v>16</v>
      </c>
      <c r="C4" s="15" t="s">
        <v>17</v>
      </c>
      <c r="D4" s="14" t="s">
        <v>0</v>
      </c>
      <c r="E4" s="15" t="s">
        <v>18</v>
      </c>
      <c r="F4" s="15" t="s">
        <v>19</v>
      </c>
      <c r="G4" s="26" t="s">
        <v>20</v>
      </c>
      <c r="H4" s="26" t="s">
        <v>21</v>
      </c>
      <c r="I4" s="16" t="s">
        <v>22</v>
      </c>
      <c r="J4" s="17" t="s">
        <v>1</v>
      </c>
      <c r="K4" s="27" t="s">
        <v>23</v>
      </c>
      <c r="L4" s="28"/>
    </row>
    <row r="5" spans="1:12" s="22" customFormat="1" ht="21" customHeight="1">
      <c r="A5" s="21">
        <v>1</v>
      </c>
      <c r="B5" s="21">
        <v>2</v>
      </c>
      <c r="C5" s="21">
        <v>3</v>
      </c>
      <c r="D5" s="21">
        <v>4</v>
      </c>
      <c r="E5" s="29">
        <v>5</v>
      </c>
      <c r="F5" s="29">
        <v>6</v>
      </c>
      <c r="G5" s="30">
        <v>7</v>
      </c>
      <c r="H5" s="30">
        <v>8</v>
      </c>
      <c r="I5" s="29">
        <v>9</v>
      </c>
      <c r="J5" s="29">
        <v>10</v>
      </c>
      <c r="K5" s="29">
        <v>11</v>
      </c>
      <c r="L5" s="31"/>
    </row>
    <row r="6" spans="1:12" s="22" customFormat="1" ht="210.75" customHeight="1">
      <c r="A6" s="19">
        <v>1</v>
      </c>
      <c r="B6" s="58" t="s">
        <v>32</v>
      </c>
      <c r="C6" s="32" t="s">
        <v>24</v>
      </c>
      <c r="D6" s="32">
        <v>1950</v>
      </c>
      <c r="E6" s="33"/>
      <c r="F6" s="34">
        <f>E6*D6</f>
        <v>0</v>
      </c>
      <c r="G6" s="35"/>
      <c r="H6" s="34">
        <f>G6*F6</f>
        <v>0</v>
      </c>
      <c r="I6" s="34">
        <f>H6+F6</f>
        <v>0</v>
      </c>
      <c r="J6" s="36"/>
      <c r="K6" s="37"/>
      <c r="L6" s="31"/>
    </row>
    <row r="7" spans="1:12" s="22" customFormat="1" ht="195" customHeight="1">
      <c r="A7" s="19">
        <v>2</v>
      </c>
      <c r="B7" s="59" t="s">
        <v>34</v>
      </c>
      <c r="C7" s="32" t="s">
        <v>24</v>
      </c>
      <c r="D7" s="32">
        <v>150</v>
      </c>
      <c r="E7" s="33"/>
      <c r="F7" s="34">
        <f t="shared" ref="F7:F31" si="0">E7*D7</f>
        <v>0</v>
      </c>
      <c r="G7" s="35"/>
      <c r="H7" s="34">
        <f t="shared" ref="H7:H31" si="1">G7*F7</f>
        <v>0</v>
      </c>
      <c r="I7" s="34">
        <f t="shared" ref="I7:I31" si="2">H7+F7</f>
        <v>0</v>
      </c>
      <c r="J7" s="38"/>
      <c r="K7" s="36"/>
      <c r="L7" s="31"/>
    </row>
    <row r="8" spans="1:12" s="22" customFormat="1" ht="105.75" customHeight="1">
      <c r="A8" s="19">
        <v>3</v>
      </c>
      <c r="B8" s="57" t="s">
        <v>33</v>
      </c>
      <c r="C8" s="56" t="s">
        <v>24</v>
      </c>
      <c r="D8" s="32">
        <v>100</v>
      </c>
      <c r="E8" s="33"/>
      <c r="F8" s="34">
        <f t="shared" si="0"/>
        <v>0</v>
      </c>
      <c r="G8" s="55"/>
      <c r="H8" s="34">
        <f t="shared" si="1"/>
        <v>0</v>
      </c>
      <c r="I8" s="34">
        <f t="shared" si="2"/>
        <v>0</v>
      </c>
      <c r="J8" s="38"/>
      <c r="K8" s="36"/>
      <c r="L8" s="31"/>
    </row>
    <row r="9" spans="1:12" s="23" customFormat="1" ht="75.75" customHeight="1">
      <c r="A9" s="126">
        <v>4</v>
      </c>
      <c r="B9" s="64" t="s">
        <v>35</v>
      </c>
      <c r="C9" s="127" t="s">
        <v>26</v>
      </c>
      <c r="D9" s="128">
        <v>1950</v>
      </c>
      <c r="E9" s="129"/>
      <c r="F9" s="34">
        <f t="shared" si="0"/>
        <v>0</v>
      </c>
      <c r="G9" s="55"/>
      <c r="H9" s="34">
        <f t="shared" si="1"/>
        <v>0</v>
      </c>
      <c r="I9" s="34">
        <f t="shared" si="2"/>
        <v>0</v>
      </c>
      <c r="J9" s="130"/>
      <c r="K9" s="132"/>
      <c r="L9" s="39"/>
    </row>
    <row r="10" spans="1:12" s="23" customFormat="1" ht="4.5" hidden="1" customHeight="1">
      <c r="A10" s="126"/>
      <c r="B10" s="65"/>
      <c r="C10" s="127"/>
      <c r="D10" s="128"/>
      <c r="E10" s="129"/>
      <c r="F10" s="34">
        <f t="shared" si="0"/>
        <v>0</v>
      </c>
      <c r="G10" s="55"/>
      <c r="H10" s="34">
        <f t="shared" si="1"/>
        <v>0</v>
      </c>
      <c r="I10" s="34">
        <f t="shared" si="2"/>
        <v>0</v>
      </c>
      <c r="J10" s="130"/>
      <c r="K10" s="132"/>
      <c r="L10" s="39"/>
    </row>
    <row r="11" spans="1:12" s="23" customFormat="1" ht="9.75" hidden="1" customHeight="1">
      <c r="A11" s="126"/>
      <c r="B11" s="65"/>
      <c r="C11" s="127"/>
      <c r="D11" s="128"/>
      <c r="E11" s="129"/>
      <c r="F11" s="34">
        <f t="shared" si="0"/>
        <v>0</v>
      </c>
      <c r="G11" s="55"/>
      <c r="H11" s="34">
        <f t="shared" si="1"/>
        <v>0</v>
      </c>
      <c r="I11" s="34">
        <f t="shared" si="2"/>
        <v>0</v>
      </c>
      <c r="J11" s="130"/>
      <c r="K11" s="132"/>
      <c r="L11" s="39"/>
    </row>
    <row r="12" spans="1:12" ht="19.5" hidden="1" customHeight="1">
      <c r="A12" s="126"/>
      <c r="B12" s="65"/>
      <c r="C12" s="127"/>
      <c r="D12" s="128"/>
      <c r="E12" s="129"/>
      <c r="F12" s="34">
        <f t="shared" si="0"/>
        <v>0</v>
      </c>
      <c r="G12" s="55"/>
      <c r="H12" s="34">
        <f t="shared" si="1"/>
        <v>0</v>
      </c>
      <c r="I12" s="34">
        <f t="shared" si="2"/>
        <v>0</v>
      </c>
      <c r="J12" s="130"/>
      <c r="K12" s="132"/>
      <c r="L12" s="18"/>
    </row>
    <row r="13" spans="1:12" ht="13.5" hidden="1" customHeight="1">
      <c r="A13" s="126"/>
      <c r="B13" s="65"/>
      <c r="C13" s="127"/>
      <c r="D13" s="128"/>
      <c r="E13" s="129"/>
      <c r="F13" s="34">
        <f t="shared" si="0"/>
        <v>0</v>
      </c>
      <c r="G13" s="55"/>
      <c r="H13" s="34">
        <f t="shared" si="1"/>
        <v>0</v>
      </c>
      <c r="I13" s="34">
        <f t="shared" si="2"/>
        <v>0</v>
      </c>
      <c r="J13" s="130"/>
      <c r="K13" s="132"/>
      <c r="L13" s="18"/>
    </row>
    <row r="14" spans="1:12" ht="13.5" hidden="1" customHeight="1">
      <c r="A14" s="126"/>
      <c r="B14" s="65"/>
      <c r="C14" s="127"/>
      <c r="D14" s="128"/>
      <c r="E14" s="129"/>
      <c r="F14" s="34">
        <f t="shared" si="0"/>
        <v>0</v>
      </c>
      <c r="G14" s="55"/>
      <c r="H14" s="34">
        <f t="shared" si="1"/>
        <v>0</v>
      </c>
      <c r="I14" s="34">
        <f t="shared" si="2"/>
        <v>0</v>
      </c>
      <c r="J14" s="130"/>
      <c r="K14" s="132"/>
      <c r="L14" s="18"/>
    </row>
    <row r="15" spans="1:12" ht="22.5" hidden="1" customHeight="1">
      <c r="A15" s="126"/>
      <c r="B15" s="65"/>
      <c r="C15" s="127"/>
      <c r="D15" s="128"/>
      <c r="E15" s="129"/>
      <c r="F15" s="34">
        <f t="shared" si="0"/>
        <v>0</v>
      </c>
      <c r="G15" s="55"/>
      <c r="H15" s="34">
        <f t="shared" si="1"/>
        <v>0</v>
      </c>
      <c r="I15" s="34">
        <f t="shared" si="2"/>
        <v>0</v>
      </c>
      <c r="J15" s="130"/>
      <c r="K15" s="132"/>
      <c r="L15" s="18"/>
    </row>
    <row r="16" spans="1:12" ht="12.75" hidden="1" customHeight="1">
      <c r="A16" s="126"/>
      <c r="B16" s="65"/>
      <c r="C16" s="127"/>
      <c r="D16" s="128"/>
      <c r="E16" s="129"/>
      <c r="F16" s="34">
        <f t="shared" si="0"/>
        <v>0</v>
      </c>
      <c r="G16" s="55"/>
      <c r="H16" s="34">
        <f t="shared" si="1"/>
        <v>0</v>
      </c>
      <c r="I16" s="34">
        <f t="shared" si="2"/>
        <v>0</v>
      </c>
      <c r="J16" s="130"/>
      <c r="K16" s="132"/>
      <c r="L16" s="18"/>
    </row>
    <row r="17" spans="1:12" ht="12.75" hidden="1" customHeight="1">
      <c r="A17" s="126"/>
      <c r="B17" s="65"/>
      <c r="C17" s="127"/>
      <c r="D17" s="128"/>
      <c r="E17" s="129"/>
      <c r="F17" s="34">
        <f t="shared" si="0"/>
        <v>0</v>
      </c>
      <c r="G17" s="55"/>
      <c r="H17" s="34">
        <f t="shared" si="1"/>
        <v>0</v>
      </c>
      <c r="I17" s="34">
        <f t="shared" si="2"/>
        <v>0</v>
      </c>
      <c r="J17" s="130"/>
      <c r="K17" s="132"/>
      <c r="L17" s="18"/>
    </row>
    <row r="18" spans="1:12" ht="12.75" hidden="1" customHeight="1">
      <c r="A18" s="126"/>
      <c r="B18" s="65"/>
      <c r="C18" s="127"/>
      <c r="D18" s="128"/>
      <c r="E18" s="129"/>
      <c r="F18" s="34">
        <f t="shared" si="0"/>
        <v>0</v>
      </c>
      <c r="G18" s="55"/>
      <c r="H18" s="34">
        <f t="shared" si="1"/>
        <v>0</v>
      </c>
      <c r="I18" s="34">
        <f t="shared" si="2"/>
        <v>0</v>
      </c>
      <c r="J18" s="130"/>
      <c r="K18" s="132"/>
      <c r="L18" s="18"/>
    </row>
    <row r="19" spans="1:12" ht="12.75" hidden="1" customHeight="1">
      <c r="A19" s="126"/>
      <c r="B19" s="65"/>
      <c r="C19" s="127"/>
      <c r="D19" s="128"/>
      <c r="E19" s="129"/>
      <c r="F19" s="34">
        <f t="shared" si="0"/>
        <v>0</v>
      </c>
      <c r="G19" s="55"/>
      <c r="H19" s="34">
        <f t="shared" si="1"/>
        <v>0</v>
      </c>
      <c r="I19" s="34">
        <f t="shared" si="2"/>
        <v>0</v>
      </c>
      <c r="J19" s="130"/>
      <c r="K19" s="132"/>
      <c r="L19" s="18"/>
    </row>
    <row r="20" spans="1:12" ht="12.75" hidden="1" customHeight="1">
      <c r="A20" s="126"/>
      <c r="B20" s="65"/>
      <c r="C20" s="127"/>
      <c r="D20" s="128"/>
      <c r="E20" s="129"/>
      <c r="F20" s="34">
        <f t="shared" si="0"/>
        <v>0</v>
      </c>
      <c r="G20" s="55"/>
      <c r="H20" s="34">
        <f t="shared" si="1"/>
        <v>0</v>
      </c>
      <c r="I20" s="34">
        <f t="shared" si="2"/>
        <v>0</v>
      </c>
      <c r="J20" s="130"/>
      <c r="K20" s="132"/>
      <c r="L20" s="18"/>
    </row>
    <row r="21" spans="1:12" ht="12.75" hidden="1" customHeight="1">
      <c r="A21" s="126"/>
      <c r="B21" s="65"/>
      <c r="C21" s="127"/>
      <c r="D21" s="128"/>
      <c r="E21" s="129"/>
      <c r="F21" s="34">
        <f t="shared" si="0"/>
        <v>0</v>
      </c>
      <c r="G21" s="55"/>
      <c r="H21" s="34">
        <f t="shared" si="1"/>
        <v>0</v>
      </c>
      <c r="I21" s="34">
        <f t="shared" si="2"/>
        <v>0</v>
      </c>
      <c r="J21" s="130"/>
      <c r="K21" s="132"/>
      <c r="L21" s="18"/>
    </row>
    <row r="22" spans="1:12" ht="12.75" hidden="1" customHeight="1">
      <c r="A22" s="126"/>
      <c r="B22" s="65"/>
      <c r="C22" s="127"/>
      <c r="D22" s="128"/>
      <c r="E22" s="129"/>
      <c r="F22" s="34">
        <f t="shared" si="0"/>
        <v>0</v>
      </c>
      <c r="G22" s="55"/>
      <c r="H22" s="34">
        <f t="shared" si="1"/>
        <v>0</v>
      </c>
      <c r="I22" s="34">
        <f t="shared" si="2"/>
        <v>0</v>
      </c>
      <c r="J22" s="130"/>
      <c r="K22" s="132"/>
      <c r="L22" s="18"/>
    </row>
    <row r="23" spans="1:12" ht="12.75" hidden="1" customHeight="1">
      <c r="A23" s="126"/>
      <c r="B23" s="65"/>
      <c r="C23" s="127"/>
      <c r="D23" s="128"/>
      <c r="E23" s="129"/>
      <c r="F23" s="34">
        <f t="shared" si="0"/>
        <v>0</v>
      </c>
      <c r="G23" s="55"/>
      <c r="H23" s="34">
        <f t="shared" si="1"/>
        <v>0</v>
      </c>
      <c r="I23" s="34">
        <f t="shared" si="2"/>
        <v>0</v>
      </c>
      <c r="J23" s="130"/>
      <c r="K23" s="132"/>
      <c r="L23" s="18"/>
    </row>
    <row r="24" spans="1:12" ht="12.75" hidden="1" customHeight="1">
      <c r="A24" s="126"/>
      <c r="B24" s="65"/>
      <c r="C24" s="127"/>
      <c r="D24" s="128"/>
      <c r="E24" s="129"/>
      <c r="F24" s="34">
        <f t="shared" si="0"/>
        <v>0</v>
      </c>
      <c r="G24" s="55"/>
      <c r="H24" s="34">
        <f t="shared" si="1"/>
        <v>0</v>
      </c>
      <c r="I24" s="34">
        <f t="shared" si="2"/>
        <v>0</v>
      </c>
      <c r="J24" s="130"/>
      <c r="K24" s="132"/>
      <c r="L24" s="18"/>
    </row>
    <row r="25" spans="1:12" ht="12.75" hidden="1" customHeight="1">
      <c r="A25" s="126"/>
      <c r="B25" s="65"/>
      <c r="C25" s="127"/>
      <c r="D25" s="128"/>
      <c r="E25" s="129"/>
      <c r="F25" s="34">
        <f t="shared" si="0"/>
        <v>0</v>
      </c>
      <c r="G25" s="55"/>
      <c r="H25" s="34">
        <f t="shared" si="1"/>
        <v>0</v>
      </c>
      <c r="I25" s="34">
        <f t="shared" si="2"/>
        <v>0</v>
      </c>
      <c r="J25" s="130"/>
      <c r="K25" s="132"/>
      <c r="L25" s="18"/>
    </row>
    <row r="26" spans="1:12" ht="12.75" hidden="1" customHeight="1">
      <c r="A26" s="126"/>
      <c r="B26" s="65"/>
      <c r="C26" s="127"/>
      <c r="D26" s="128"/>
      <c r="E26" s="129"/>
      <c r="F26" s="34">
        <f t="shared" si="0"/>
        <v>0</v>
      </c>
      <c r="G26" s="55"/>
      <c r="H26" s="34">
        <f t="shared" si="1"/>
        <v>0</v>
      </c>
      <c r="I26" s="34">
        <f t="shared" si="2"/>
        <v>0</v>
      </c>
      <c r="J26" s="130"/>
      <c r="K26" s="132"/>
      <c r="L26" s="18"/>
    </row>
    <row r="27" spans="1:12" ht="36" hidden="1" customHeight="1">
      <c r="A27" s="126"/>
      <c r="B27" s="66"/>
      <c r="C27" s="127"/>
      <c r="D27" s="128"/>
      <c r="E27" s="129"/>
      <c r="F27" s="34">
        <f t="shared" si="0"/>
        <v>0</v>
      </c>
      <c r="G27" s="55"/>
      <c r="H27" s="34">
        <f t="shared" si="1"/>
        <v>0</v>
      </c>
      <c r="I27" s="34">
        <f t="shared" si="2"/>
        <v>0</v>
      </c>
      <c r="J27" s="130"/>
      <c r="K27" s="132"/>
      <c r="L27" s="18"/>
    </row>
    <row r="28" spans="1:12" s="20" customFormat="1" ht="316.5" customHeight="1">
      <c r="A28" s="40">
        <v>5</v>
      </c>
      <c r="B28" s="60" t="s">
        <v>36</v>
      </c>
      <c r="C28" s="41" t="s">
        <v>24</v>
      </c>
      <c r="D28" s="42">
        <v>1950</v>
      </c>
      <c r="E28" s="43"/>
      <c r="F28" s="34">
        <f t="shared" si="0"/>
        <v>0</v>
      </c>
      <c r="G28" s="55"/>
      <c r="H28" s="34">
        <f t="shared" si="1"/>
        <v>0</v>
      </c>
      <c r="I28" s="34">
        <f t="shared" si="2"/>
        <v>0</v>
      </c>
      <c r="J28" s="44"/>
      <c r="K28" s="45"/>
    </row>
    <row r="29" spans="1:12" s="20" customFormat="1" ht="58.5" customHeight="1">
      <c r="A29" s="40">
        <v>6</v>
      </c>
      <c r="B29" s="61" t="s">
        <v>37</v>
      </c>
      <c r="C29" s="41" t="s">
        <v>24</v>
      </c>
      <c r="D29" s="42">
        <v>1300</v>
      </c>
      <c r="E29" s="43"/>
      <c r="F29" s="34">
        <f t="shared" si="0"/>
        <v>0</v>
      </c>
      <c r="G29" s="55"/>
      <c r="H29" s="34">
        <f t="shared" si="1"/>
        <v>0</v>
      </c>
      <c r="I29" s="34">
        <f t="shared" si="2"/>
        <v>0</v>
      </c>
      <c r="J29" s="44"/>
      <c r="K29" s="45"/>
    </row>
    <row r="30" spans="1:12" s="20" customFormat="1" ht="41.25" customHeight="1">
      <c r="A30" s="40"/>
      <c r="B30" s="62" t="s">
        <v>38</v>
      </c>
      <c r="C30" s="41" t="s">
        <v>55</v>
      </c>
      <c r="D30" s="42">
        <v>6</v>
      </c>
      <c r="E30" s="43"/>
      <c r="F30" s="34">
        <f t="shared" si="0"/>
        <v>0</v>
      </c>
      <c r="G30" s="55"/>
      <c r="H30" s="34">
        <f t="shared" si="1"/>
        <v>0</v>
      </c>
      <c r="I30" s="34">
        <f t="shared" si="2"/>
        <v>0</v>
      </c>
      <c r="J30" s="44"/>
      <c r="K30" s="45"/>
    </row>
    <row r="31" spans="1:12" ht="25.5">
      <c r="A31" s="46">
        <v>7</v>
      </c>
      <c r="B31" s="63" t="s">
        <v>39</v>
      </c>
      <c r="C31" s="47" t="s">
        <v>40</v>
      </c>
      <c r="D31" s="47">
        <v>36</v>
      </c>
      <c r="E31" s="48"/>
      <c r="F31" s="34">
        <f t="shared" si="0"/>
        <v>0</v>
      </c>
      <c r="G31" s="55"/>
      <c r="H31" s="34">
        <f t="shared" si="1"/>
        <v>0</v>
      </c>
      <c r="I31" s="34">
        <f t="shared" si="2"/>
        <v>0</v>
      </c>
      <c r="J31" s="49"/>
      <c r="K31" s="49"/>
      <c r="L31" s="18"/>
    </row>
    <row r="32" spans="1:12" ht="24" customHeight="1">
      <c r="B32" s="50"/>
      <c r="C32" s="50"/>
      <c r="D32" s="51"/>
      <c r="E32" s="67" t="s">
        <v>27</v>
      </c>
      <c r="F32" s="68">
        <f>SUM(F6:F31)</f>
        <v>0</v>
      </c>
      <c r="G32" s="67"/>
      <c r="H32" s="68">
        <f>SUM(H6:H31)</f>
        <v>0</v>
      </c>
      <c r="I32" s="68">
        <f>SUM(I6:I31)</f>
        <v>0</v>
      </c>
      <c r="J32" s="50"/>
      <c r="K32" s="50"/>
      <c r="L32" s="18"/>
    </row>
    <row r="33" spans="1:12" ht="24" customHeight="1">
      <c r="B33" s="50"/>
      <c r="C33" s="50"/>
      <c r="D33" s="51"/>
      <c r="E33" s="52"/>
      <c r="F33" s="53"/>
      <c r="G33" s="52"/>
      <c r="H33" s="53"/>
      <c r="I33" s="53"/>
      <c r="J33" s="50"/>
      <c r="K33" s="50"/>
      <c r="L33" s="18"/>
    </row>
    <row r="34" spans="1:12" ht="24" customHeight="1">
      <c r="A34" s="18"/>
      <c r="B34" s="124" t="s">
        <v>28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8"/>
    </row>
    <row r="35" spans="1:12" ht="24" customHeight="1">
      <c r="A35" s="18"/>
      <c r="B35" s="124" t="s">
        <v>29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8"/>
    </row>
    <row r="36" spans="1:12" ht="36" customHeight="1">
      <c r="A36" s="18"/>
      <c r="B36" s="124" t="s">
        <v>53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8"/>
    </row>
    <row r="37" spans="1:12" ht="36" customHeight="1">
      <c r="A37" s="18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18"/>
    </row>
    <row r="38" spans="1:12">
      <c r="B38" s="50" t="s">
        <v>30</v>
      </c>
      <c r="H38" s="50" t="s">
        <v>31</v>
      </c>
      <c r="K38" s="18"/>
      <c r="L38" s="18"/>
    </row>
    <row r="39" spans="1:12">
      <c r="F39" s="24"/>
      <c r="K39" s="18"/>
      <c r="L39" s="18"/>
    </row>
    <row r="40" spans="1:12">
      <c r="K40" s="18"/>
      <c r="L40" s="18"/>
    </row>
    <row r="41" spans="1:12">
      <c r="K41" s="18"/>
      <c r="L41" s="18"/>
    </row>
    <row r="42" spans="1:12">
      <c r="K42" s="18"/>
      <c r="L42" s="18"/>
    </row>
    <row r="43" spans="1:12">
      <c r="K43" s="18"/>
      <c r="L43" s="18"/>
    </row>
    <row r="44" spans="1:12">
      <c r="K44" s="18"/>
      <c r="L44" s="18"/>
    </row>
    <row r="45" spans="1:12">
      <c r="K45" s="18"/>
      <c r="L45" s="18"/>
    </row>
    <row r="46" spans="1:12">
      <c r="K46" s="18"/>
      <c r="L46" s="18"/>
    </row>
    <row r="47" spans="1:12">
      <c r="K47" s="18"/>
      <c r="L47" s="18"/>
    </row>
    <row r="48" spans="1:12">
      <c r="K48" s="18"/>
      <c r="L48" s="18"/>
    </row>
    <row r="49" spans="11:12">
      <c r="K49" s="18"/>
      <c r="L49" s="18"/>
    </row>
    <row r="50" spans="11:12">
      <c r="K50" s="18"/>
      <c r="L50" s="18"/>
    </row>
    <row r="51" spans="11:12">
      <c r="K51" s="18"/>
      <c r="L51" s="18"/>
    </row>
    <row r="52" spans="11:12">
      <c r="K52" s="18"/>
      <c r="L52" s="18"/>
    </row>
    <row r="53" spans="11:12">
      <c r="K53" s="18"/>
      <c r="L53" s="18"/>
    </row>
    <row r="54" spans="11:12">
      <c r="K54" s="18"/>
      <c r="L54" s="18"/>
    </row>
    <row r="55" spans="11:12">
      <c r="K55" s="18"/>
      <c r="L55" s="18"/>
    </row>
    <row r="56" spans="11:12">
      <c r="K56" s="18"/>
      <c r="L56" s="18"/>
    </row>
    <row r="57" spans="11:12">
      <c r="K57" s="18"/>
      <c r="L57" s="18"/>
    </row>
    <row r="58" spans="11:12">
      <c r="K58" s="18"/>
      <c r="L58" s="18"/>
    </row>
    <row r="59" spans="11:12">
      <c r="K59" s="18"/>
      <c r="L59" s="18"/>
    </row>
    <row r="60" spans="11:12">
      <c r="K60" s="18"/>
      <c r="L60" s="18"/>
    </row>
    <row r="61" spans="11:12">
      <c r="K61" s="18"/>
      <c r="L61" s="18"/>
    </row>
    <row r="62" spans="11:12">
      <c r="K62" s="18"/>
      <c r="L62" s="18"/>
    </row>
    <row r="63" spans="11:12">
      <c r="K63" s="18"/>
      <c r="L63" s="18"/>
    </row>
    <row r="64" spans="11:12">
      <c r="K64" s="18"/>
      <c r="L64" s="18"/>
    </row>
    <row r="65" spans="11:12">
      <c r="K65" s="18"/>
      <c r="L65" s="18"/>
    </row>
    <row r="66" spans="11:12">
      <c r="K66" s="18"/>
      <c r="L66" s="18"/>
    </row>
    <row r="67" spans="11:12">
      <c r="K67" s="18"/>
      <c r="L67" s="18"/>
    </row>
    <row r="68" spans="11:12">
      <c r="K68" s="18"/>
      <c r="L68" s="18"/>
    </row>
    <row r="69" spans="11:12">
      <c r="K69" s="18"/>
      <c r="L69" s="18"/>
    </row>
    <row r="70" spans="11:12">
      <c r="K70" s="18"/>
      <c r="L70" s="18"/>
    </row>
    <row r="71" spans="11:12">
      <c r="K71" s="18"/>
      <c r="L71" s="18"/>
    </row>
    <row r="72" spans="11:12">
      <c r="K72" s="18"/>
      <c r="L72" s="18"/>
    </row>
    <row r="73" spans="11:12">
      <c r="K73" s="18"/>
      <c r="L73" s="18"/>
    </row>
    <row r="74" spans="11:12">
      <c r="K74" s="18"/>
      <c r="L74" s="18"/>
    </row>
    <row r="75" spans="11:12">
      <c r="K75" s="18"/>
      <c r="L75" s="18"/>
    </row>
    <row r="76" spans="11:12">
      <c r="K76" s="18"/>
      <c r="L76" s="18"/>
    </row>
    <row r="77" spans="11:12">
      <c r="K77" s="18"/>
      <c r="L77" s="18"/>
    </row>
    <row r="78" spans="11:12">
      <c r="K78" s="18"/>
      <c r="L78" s="18"/>
    </row>
    <row r="79" spans="11:12">
      <c r="K79" s="18"/>
      <c r="L79" s="18"/>
    </row>
    <row r="80" spans="11:12">
      <c r="K80" s="18"/>
      <c r="L80" s="18"/>
    </row>
    <row r="81" spans="11:12">
      <c r="K81" s="18"/>
      <c r="L81" s="18"/>
    </row>
    <row r="82" spans="11:12">
      <c r="K82" s="18"/>
      <c r="L82" s="18"/>
    </row>
    <row r="83" spans="11:12">
      <c r="K83" s="18"/>
      <c r="L83" s="18"/>
    </row>
    <row r="84" spans="11:12">
      <c r="K84" s="18"/>
      <c r="L84" s="18"/>
    </row>
    <row r="85" spans="11:12">
      <c r="K85" s="18"/>
      <c r="L85" s="18"/>
    </row>
    <row r="86" spans="11:12">
      <c r="K86" s="18"/>
      <c r="L86" s="18"/>
    </row>
    <row r="87" spans="11:12">
      <c r="K87" s="18"/>
      <c r="L87" s="18"/>
    </row>
    <row r="88" spans="11:12">
      <c r="K88" s="18"/>
      <c r="L88" s="18"/>
    </row>
    <row r="89" spans="11:12">
      <c r="K89" s="18"/>
      <c r="L89" s="18"/>
    </row>
    <row r="90" spans="11:12">
      <c r="K90" s="18"/>
      <c r="L90" s="18"/>
    </row>
    <row r="91" spans="11:12">
      <c r="K91" s="18"/>
      <c r="L91" s="18"/>
    </row>
    <row r="92" spans="11:12">
      <c r="K92" s="18"/>
      <c r="L92" s="18"/>
    </row>
    <row r="93" spans="11:12">
      <c r="K93" s="18"/>
      <c r="L93" s="18"/>
    </row>
    <row r="94" spans="11:12">
      <c r="K94" s="18"/>
      <c r="L94" s="18"/>
    </row>
    <row r="95" spans="11:12">
      <c r="K95" s="18"/>
      <c r="L95" s="18"/>
    </row>
    <row r="96" spans="11:12">
      <c r="K96" s="18"/>
      <c r="L96" s="18"/>
    </row>
    <row r="97" spans="11:12">
      <c r="K97" s="18"/>
      <c r="L97" s="18"/>
    </row>
    <row r="98" spans="11:12">
      <c r="K98" s="18"/>
      <c r="L98" s="18"/>
    </row>
    <row r="99" spans="11:12">
      <c r="K99" s="18"/>
      <c r="L99" s="18"/>
    </row>
    <row r="100" spans="11:12">
      <c r="K100" s="18"/>
      <c r="L100" s="18"/>
    </row>
    <row r="101" spans="11:12">
      <c r="K101" s="18"/>
      <c r="L101" s="18"/>
    </row>
    <row r="102" spans="11:12">
      <c r="K102" s="18"/>
      <c r="L102" s="18"/>
    </row>
    <row r="103" spans="11:12">
      <c r="K103" s="18"/>
      <c r="L103" s="18"/>
    </row>
    <row r="104" spans="11:12">
      <c r="K104" s="18"/>
      <c r="L104" s="18"/>
    </row>
    <row r="105" spans="11:12">
      <c r="K105" s="18"/>
      <c r="L105" s="18"/>
    </row>
    <row r="106" spans="11:12">
      <c r="K106" s="18"/>
      <c r="L106" s="18"/>
    </row>
    <row r="107" spans="11:12">
      <c r="K107" s="18"/>
      <c r="L107" s="18"/>
    </row>
    <row r="108" spans="11:12">
      <c r="K108" s="18"/>
      <c r="L108" s="18"/>
    </row>
    <row r="109" spans="11:12">
      <c r="K109" s="18"/>
      <c r="L109" s="18"/>
    </row>
    <row r="110" spans="11:12">
      <c r="K110" s="18"/>
      <c r="L110" s="18"/>
    </row>
    <row r="111" spans="11:12">
      <c r="K111" s="18"/>
      <c r="L111" s="18"/>
    </row>
    <row r="112" spans="11:12">
      <c r="K112" s="18"/>
      <c r="L112" s="18"/>
    </row>
    <row r="113" spans="11:12">
      <c r="K113" s="18"/>
      <c r="L113" s="18"/>
    </row>
    <row r="114" spans="11:12">
      <c r="K114" s="18"/>
      <c r="L114" s="18"/>
    </row>
    <row r="115" spans="11:12">
      <c r="K115" s="18"/>
      <c r="L115" s="18"/>
    </row>
    <row r="116" spans="11:12">
      <c r="K116" s="18"/>
      <c r="L116" s="18"/>
    </row>
    <row r="117" spans="11:12">
      <c r="K117" s="18"/>
      <c r="L117" s="18"/>
    </row>
    <row r="118" spans="11:12">
      <c r="K118" s="18"/>
      <c r="L118" s="18"/>
    </row>
    <row r="119" spans="11:12">
      <c r="K119" s="18"/>
      <c r="L119" s="18"/>
    </row>
    <row r="120" spans="11:12">
      <c r="K120" s="18"/>
      <c r="L120" s="18"/>
    </row>
    <row r="121" spans="11:12">
      <c r="K121" s="18"/>
      <c r="L121" s="18"/>
    </row>
    <row r="122" spans="11:12">
      <c r="K122" s="18"/>
      <c r="L122" s="18"/>
    </row>
    <row r="123" spans="11:12">
      <c r="K123" s="18"/>
      <c r="L123" s="18"/>
    </row>
    <row r="124" spans="11:12">
      <c r="K124" s="18"/>
      <c r="L124" s="18"/>
    </row>
    <row r="125" spans="11:12">
      <c r="K125" s="18"/>
      <c r="L125" s="18"/>
    </row>
    <row r="126" spans="11:12">
      <c r="K126" s="18"/>
      <c r="L126" s="18"/>
    </row>
    <row r="127" spans="11:12">
      <c r="K127" s="18"/>
      <c r="L127" s="18"/>
    </row>
    <row r="128" spans="11:12">
      <c r="K128" s="18"/>
      <c r="L128" s="18"/>
    </row>
    <row r="129" spans="11:12">
      <c r="K129" s="18"/>
      <c r="L129" s="18"/>
    </row>
    <row r="130" spans="11:12">
      <c r="K130" s="18"/>
      <c r="L130" s="18"/>
    </row>
    <row r="131" spans="11:12">
      <c r="K131" s="18"/>
      <c r="L131" s="18"/>
    </row>
    <row r="132" spans="11:12">
      <c r="K132" s="18"/>
      <c r="L132" s="18"/>
    </row>
    <row r="133" spans="11:12">
      <c r="K133" s="18"/>
      <c r="L133" s="18"/>
    </row>
    <row r="134" spans="11:12">
      <c r="K134" s="18"/>
      <c r="L134" s="18"/>
    </row>
    <row r="135" spans="11:12">
      <c r="K135" s="18"/>
      <c r="L135" s="18"/>
    </row>
    <row r="136" spans="11:12">
      <c r="K136" s="18"/>
      <c r="L136" s="18"/>
    </row>
    <row r="137" spans="11:12">
      <c r="K137" s="18"/>
      <c r="L137" s="18"/>
    </row>
    <row r="138" spans="11:12">
      <c r="K138" s="18"/>
      <c r="L138" s="18"/>
    </row>
    <row r="139" spans="11:12">
      <c r="K139" s="18"/>
      <c r="L139" s="18"/>
    </row>
    <row r="140" spans="11:12">
      <c r="K140" s="18"/>
      <c r="L140" s="18"/>
    </row>
    <row r="141" spans="11:12">
      <c r="K141" s="18"/>
      <c r="L141" s="18"/>
    </row>
    <row r="142" spans="11:12">
      <c r="K142" s="18"/>
      <c r="L142" s="18"/>
    </row>
    <row r="143" spans="11:12">
      <c r="K143" s="18"/>
      <c r="L143" s="18"/>
    </row>
    <row r="144" spans="11:12">
      <c r="K144" s="18"/>
      <c r="L144" s="18"/>
    </row>
    <row r="145" spans="11:12">
      <c r="K145" s="18"/>
      <c r="L145" s="18"/>
    </row>
    <row r="146" spans="11:12">
      <c r="K146" s="18"/>
      <c r="L146" s="18"/>
    </row>
    <row r="147" spans="11:12">
      <c r="K147" s="18"/>
      <c r="L147" s="18"/>
    </row>
    <row r="148" spans="11:12">
      <c r="K148" s="18"/>
      <c r="L148" s="18"/>
    </row>
    <row r="149" spans="11:12">
      <c r="K149" s="18"/>
      <c r="L149" s="18"/>
    </row>
    <row r="150" spans="11:12">
      <c r="K150" s="18"/>
      <c r="L150" s="18"/>
    </row>
    <row r="151" spans="11:12">
      <c r="K151" s="18"/>
      <c r="L151" s="18"/>
    </row>
    <row r="152" spans="11:12">
      <c r="K152" s="18"/>
      <c r="L152" s="18"/>
    </row>
    <row r="153" spans="11:12">
      <c r="K153" s="18"/>
      <c r="L153" s="18"/>
    </row>
    <row r="154" spans="11:12">
      <c r="K154" s="18"/>
      <c r="L154" s="18"/>
    </row>
    <row r="155" spans="11:12">
      <c r="K155" s="18"/>
      <c r="L155" s="18"/>
    </row>
    <row r="156" spans="11:12">
      <c r="K156" s="18"/>
      <c r="L156" s="18"/>
    </row>
    <row r="157" spans="11:12">
      <c r="K157" s="18"/>
      <c r="L157" s="18"/>
    </row>
    <row r="158" spans="11:12">
      <c r="K158" s="18"/>
      <c r="L158" s="18"/>
    </row>
    <row r="159" spans="11:12">
      <c r="K159" s="18"/>
      <c r="L159" s="18"/>
    </row>
    <row r="160" spans="11:12">
      <c r="K160" s="18"/>
      <c r="L160" s="18"/>
    </row>
    <row r="161" spans="11:12">
      <c r="K161" s="18"/>
      <c r="L161" s="18"/>
    </row>
    <row r="162" spans="11:12">
      <c r="K162" s="18"/>
      <c r="L162" s="18"/>
    </row>
    <row r="163" spans="11:12">
      <c r="K163" s="18"/>
      <c r="L163" s="18"/>
    </row>
    <row r="164" spans="11:12">
      <c r="K164" s="18"/>
      <c r="L164" s="18"/>
    </row>
    <row r="165" spans="11:12">
      <c r="K165" s="18"/>
      <c r="L165" s="18"/>
    </row>
    <row r="166" spans="11:12">
      <c r="K166" s="18"/>
      <c r="L166" s="18"/>
    </row>
    <row r="167" spans="11:12">
      <c r="K167" s="18"/>
      <c r="L167" s="18"/>
    </row>
    <row r="168" spans="11:12">
      <c r="K168" s="18"/>
      <c r="L168" s="18"/>
    </row>
    <row r="169" spans="11:12">
      <c r="K169" s="18"/>
      <c r="L169" s="18"/>
    </row>
    <row r="170" spans="11:12">
      <c r="K170" s="18"/>
      <c r="L170" s="18"/>
    </row>
    <row r="171" spans="11:12">
      <c r="K171" s="18"/>
      <c r="L171" s="18"/>
    </row>
    <row r="172" spans="11:12">
      <c r="K172" s="18"/>
      <c r="L172" s="18"/>
    </row>
    <row r="173" spans="11:12">
      <c r="K173" s="18"/>
      <c r="L173" s="18"/>
    </row>
    <row r="174" spans="11:12">
      <c r="K174" s="18"/>
      <c r="L174" s="18"/>
    </row>
    <row r="175" spans="11:12">
      <c r="K175" s="18"/>
      <c r="L175" s="18"/>
    </row>
    <row r="176" spans="11:12">
      <c r="K176" s="18"/>
      <c r="L176" s="18"/>
    </row>
    <row r="177" spans="11:12">
      <c r="K177" s="18"/>
      <c r="L177" s="18"/>
    </row>
    <row r="178" spans="11:12">
      <c r="K178" s="18"/>
      <c r="L178" s="18"/>
    </row>
    <row r="179" spans="11:12">
      <c r="K179" s="18"/>
      <c r="L179" s="18"/>
    </row>
    <row r="180" spans="11:12">
      <c r="K180" s="18"/>
      <c r="L180" s="18"/>
    </row>
    <row r="181" spans="11:12">
      <c r="K181" s="18"/>
      <c r="L181" s="18"/>
    </row>
    <row r="182" spans="11:12">
      <c r="K182" s="18"/>
      <c r="L182" s="18"/>
    </row>
    <row r="183" spans="11:12">
      <c r="K183" s="18"/>
      <c r="L183" s="18"/>
    </row>
    <row r="184" spans="11:12">
      <c r="K184" s="18"/>
      <c r="L184" s="18"/>
    </row>
    <row r="185" spans="11:12">
      <c r="K185" s="18"/>
      <c r="L185" s="18"/>
    </row>
    <row r="186" spans="11:12">
      <c r="K186" s="18"/>
      <c r="L186" s="18"/>
    </row>
    <row r="187" spans="11:12">
      <c r="K187" s="18"/>
      <c r="L187" s="18"/>
    </row>
    <row r="188" spans="11:12">
      <c r="K188" s="18"/>
      <c r="L188" s="18"/>
    </row>
    <row r="189" spans="11:12">
      <c r="K189" s="18"/>
      <c r="L189" s="18"/>
    </row>
    <row r="190" spans="11:12">
      <c r="K190" s="18"/>
      <c r="L190" s="18"/>
    </row>
    <row r="191" spans="11:12">
      <c r="K191" s="18"/>
      <c r="L191" s="18"/>
    </row>
    <row r="192" spans="11:12">
      <c r="K192" s="18"/>
      <c r="L192" s="18"/>
    </row>
    <row r="193" spans="11:12">
      <c r="K193" s="18"/>
      <c r="L193" s="18"/>
    </row>
    <row r="194" spans="11:12">
      <c r="K194" s="18"/>
      <c r="L194" s="18"/>
    </row>
    <row r="195" spans="11:12">
      <c r="K195" s="18"/>
      <c r="L195" s="18"/>
    </row>
    <row r="196" spans="11:12">
      <c r="K196" s="18"/>
      <c r="L196" s="18"/>
    </row>
    <row r="197" spans="11:12">
      <c r="K197" s="18"/>
      <c r="L197" s="18"/>
    </row>
    <row r="198" spans="11:12">
      <c r="K198" s="18"/>
      <c r="L198" s="18"/>
    </row>
    <row r="199" spans="11:12">
      <c r="K199" s="18"/>
      <c r="L199" s="18"/>
    </row>
    <row r="200" spans="11:12">
      <c r="K200" s="18"/>
      <c r="L200" s="18"/>
    </row>
    <row r="201" spans="11:12">
      <c r="K201" s="18"/>
      <c r="L201" s="18"/>
    </row>
    <row r="202" spans="11:12">
      <c r="K202" s="18"/>
      <c r="L202" s="18"/>
    </row>
    <row r="203" spans="11:12">
      <c r="K203" s="18"/>
      <c r="L203" s="18"/>
    </row>
    <row r="204" spans="11:12">
      <c r="K204" s="18"/>
      <c r="L204" s="18"/>
    </row>
    <row r="205" spans="11:12">
      <c r="K205" s="18"/>
      <c r="L205" s="18"/>
    </row>
    <row r="206" spans="11:12">
      <c r="K206" s="18"/>
      <c r="L206" s="18"/>
    </row>
    <row r="207" spans="11:12">
      <c r="K207" s="18"/>
      <c r="L207" s="18"/>
    </row>
    <row r="208" spans="11:12">
      <c r="K208" s="18"/>
      <c r="L208" s="18"/>
    </row>
    <row r="209" spans="11:12">
      <c r="K209" s="18"/>
      <c r="L209" s="18"/>
    </row>
    <row r="210" spans="11:12">
      <c r="K210" s="18"/>
      <c r="L210" s="18"/>
    </row>
    <row r="211" spans="11:12">
      <c r="K211" s="18"/>
      <c r="L211" s="18"/>
    </row>
    <row r="212" spans="11:12">
      <c r="K212" s="18"/>
      <c r="L212" s="18"/>
    </row>
    <row r="213" spans="11:12">
      <c r="K213" s="18"/>
      <c r="L213" s="18"/>
    </row>
    <row r="214" spans="11:12">
      <c r="K214" s="18"/>
      <c r="L214" s="18"/>
    </row>
    <row r="215" spans="11:12">
      <c r="K215" s="18"/>
      <c r="L215" s="18"/>
    </row>
    <row r="216" spans="11:12">
      <c r="K216" s="18"/>
      <c r="L216" s="18"/>
    </row>
    <row r="217" spans="11:12">
      <c r="K217" s="18"/>
      <c r="L217" s="18"/>
    </row>
    <row r="218" spans="11:12">
      <c r="K218" s="18"/>
      <c r="L218" s="18"/>
    </row>
    <row r="219" spans="11:12">
      <c r="K219" s="18"/>
      <c r="L219" s="18"/>
    </row>
    <row r="220" spans="11:12">
      <c r="K220" s="18"/>
      <c r="L220" s="18"/>
    </row>
    <row r="221" spans="11:12">
      <c r="K221" s="18"/>
      <c r="L221" s="18"/>
    </row>
    <row r="222" spans="11:12">
      <c r="K222" s="18"/>
      <c r="L222" s="18"/>
    </row>
    <row r="223" spans="11:12">
      <c r="K223" s="18"/>
      <c r="L223" s="18"/>
    </row>
    <row r="224" spans="11:12">
      <c r="K224" s="18"/>
      <c r="L224" s="18"/>
    </row>
    <row r="225" spans="11:12">
      <c r="K225" s="18"/>
      <c r="L225" s="18"/>
    </row>
    <row r="226" spans="11:12">
      <c r="K226" s="18"/>
      <c r="L226" s="18"/>
    </row>
    <row r="227" spans="11:12">
      <c r="K227" s="18"/>
      <c r="L227" s="18"/>
    </row>
    <row r="228" spans="11:12">
      <c r="K228" s="18"/>
      <c r="L228" s="18"/>
    </row>
    <row r="229" spans="11:12">
      <c r="K229" s="18"/>
      <c r="L229" s="18"/>
    </row>
    <row r="230" spans="11:12">
      <c r="K230" s="18"/>
      <c r="L230" s="18"/>
    </row>
    <row r="231" spans="11:12">
      <c r="K231" s="18"/>
      <c r="L231" s="18"/>
    </row>
    <row r="232" spans="11:12">
      <c r="K232" s="18"/>
      <c r="L232" s="18"/>
    </row>
  </sheetData>
  <mergeCells count="11">
    <mergeCell ref="B34:K34"/>
    <mergeCell ref="B35:K35"/>
    <mergeCell ref="B36:K36"/>
    <mergeCell ref="A1:K1"/>
    <mergeCell ref="A9:A27"/>
    <mergeCell ref="C9:C27"/>
    <mergeCell ref="D9:D27"/>
    <mergeCell ref="E9:E27"/>
    <mergeCell ref="J9:J27"/>
    <mergeCell ref="A3:K3"/>
    <mergeCell ref="K9:K27"/>
  </mergeCells>
  <printOptions horizontalCentered="1"/>
  <pageMargins left="0.19685039370078741" right="0.19685039370078741" top="1.3779527559055118" bottom="1.1811023622047245" header="0.98425196850393704" footer="0.23622047244094491"/>
  <pageSetup paperSize="9" fitToHeight="0" orientation="landscape" r:id="rId1"/>
  <headerFooter alignWithMargins="0"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3" workbookViewId="0">
      <selection activeCell="B11" sqref="B11:D15"/>
    </sheetView>
  </sheetViews>
  <sheetFormatPr defaultColWidth="9" defaultRowHeight="12.75"/>
  <cols>
    <col min="1" max="1" width="4" customWidth="1"/>
    <col min="2" max="2" width="35.7109375" customWidth="1"/>
    <col min="3" max="3" width="6.7109375" customWidth="1"/>
    <col min="4" max="4" width="11" customWidth="1"/>
    <col min="5" max="6" width="16.7109375" customWidth="1"/>
    <col min="7" max="7" width="7.7109375" customWidth="1"/>
    <col min="8" max="9" width="16.7109375" customWidth="1"/>
    <col min="10" max="10" width="22.7109375" customWidth="1"/>
  </cols>
  <sheetData>
    <row r="1" spans="1:10" ht="19.5">
      <c r="A1" s="1" t="s">
        <v>3</v>
      </c>
    </row>
    <row r="2" spans="1:10" ht="19.5">
      <c r="A2" s="1"/>
    </row>
    <row r="3" spans="1:10" ht="18">
      <c r="B3" s="2" t="s">
        <v>4</v>
      </c>
    </row>
    <row r="5" spans="1:10">
      <c r="B5" s="3" t="s">
        <v>5</v>
      </c>
    </row>
    <row r="6" spans="1:10">
      <c r="B6" t="s">
        <v>6</v>
      </c>
    </row>
    <row r="7" spans="1:10">
      <c r="B7" t="s">
        <v>7</v>
      </c>
    </row>
    <row r="9" spans="1:10" ht="25.5" customHeight="1">
      <c r="A9" s="4" t="s">
        <v>2</v>
      </c>
      <c r="B9" s="4" t="s">
        <v>8</v>
      </c>
      <c r="C9" s="4" t="s">
        <v>9</v>
      </c>
      <c r="D9" s="4" t="s">
        <v>0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</v>
      </c>
    </row>
    <row r="10" spans="1:10" ht="18" customHeight="1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18" customHeight="1">
      <c r="A11" s="5">
        <v>1</v>
      </c>
      <c r="E11" s="6"/>
      <c r="F11" s="6"/>
      <c r="G11" s="6"/>
      <c r="H11" s="6"/>
      <c r="I11" s="6"/>
      <c r="J11" s="6"/>
    </row>
    <row r="12" spans="1:10" ht="18" customHeight="1">
      <c r="A12" s="5">
        <v>2</v>
      </c>
      <c r="E12" s="6"/>
      <c r="F12" s="6"/>
      <c r="G12" s="6"/>
      <c r="H12" s="6"/>
      <c r="I12" s="6"/>
      <c r="J12" s="6"/>
    </row>
    <row r="13" spans="1:10" ht="18" customHeight="1">
      <c r="A13" s="5">
        <v>3</v>
      </c>
      <c r="E13" s="6"/>
      <c r="F13" s="6"/>
      <c r="G13" s="6"/>
      <c r="H13" s="6"/>
      <c r="I13" s="6"/>
      <c r="J13" s="6"/>
    </row>
    <row r="14" spans="1:10" ht="18" customHeight="1">
      <c r="A14" s="5">
        <v>4</v>
      </c>
      <c r="E14" s="6"/>
      <c r="F14" s="6"/>
      <c r="G14" s="6"/>
      <c r="H14" s="6"/>
      <c r="I14" s="6"/>
      <c r="J14" s="6"/>
    </row>
    <row r="15" spans="1:10" ht="18" customHeight="1">
      <c r="A15" s="5">
        <v>5</v>
      </c>
      <c r="E15" s="6"/>
      <c r="F15" s="6"/>
      <c r="G15" s="6"/>
      <c r="H15" s="6"/>
      <c r="I15" s="6"/>
      <c r="J15" s="6"/>
    </row>
    <row r="16" spans="1:10" ht="18" customHeight="1">
      <c r="E16" s="7" t="s">
        <v>15</v>
      </c>
      <c r="F16" s="8"/>
      <c r="G16" s="9"/>
      <c r="H16" s="7" t="s">
        <v>15</v>
      </c>
      <c r="I16" s="10"/>
    </row>
  </sheetData>
  <printOptions horizontalCentered="1"/>
  <pageMargins left="0.39370078740157499" right="0.39370078740157499" top="0.59055118110236204" bottom="0.98425196850393704" header="0.31496062992126" footer="0.118110236220472"/>
  <pageSetup paperSize="9" scale="85" orientation="landscape" horizontalDpi="180" verticalDpi="180"/>
  <headerFooter alignWithMargins="0">
    <oddHeader>&amp;CStrona &amp;P z &amp;N&amp;RStrona &amp;P z &amp;N</oddHeader>
    <oddFooter>&amp;R&amp;"Tahoma,Kursywa\Podpis i pieczęć oferenta: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zadanie 1</vt:lpstr>
      <vt:lpstr>zadanie 2</vt:lpstr>
      <vt:lpstr>Grupa 4a</vt:lpstr>
      <vt:lpstr>'zadanie 2'!OLE_LINK1</vt:lpstr>
      <vt:lpstr>'Grupa 4a'!Print_Titles</vt:lpstr>
      <vt:lpstr>'zadanie 2'!Print_Titles</vt:lpstr>
    </vt:vector>
  </TitlesOfParts>
  <Company>Szpital Powiatowy w Limanowej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</dc:title>
  <dc:creator>Piotr_SZP</dc:creator>
  <cp:lastModifiedBy> Lidia Węgrzyn</cp:lastModifiedBy>
  <cp:lastPrinted>2025-11-07T07:40:13Z</cp:lastPrinted>
  <dcterms:created xsi:type="dcterms:W3CDTF">2000-02-08T06:49:00Z</dcterms:created>
  <dcterms:modified xsi:type="dcterms:W3CDTF">2025-12-01T11:40:44Z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B5809A9F721A4F45B69F9AF427256B01_12</vt:lpwstr>
  </property>
  <property fmtid="{D5CDD505-2E9C-101B-9397-08002B2CF9AE}" pid="3" name="KSOProductBuildVer">
    <vt:lpwstr>1045-12.2.0.21931</vt:lpwstr>
  </property>
</Properties>
</file>